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0" windowWidth="28800" windowHeight="12015"/>
  </bookViews>
  <sheets>
    <sheet name="1" sheetId="13" r:id="rId1"/>
  </sheets>
  <definedNames>
    <definedName name="_xlnm._FilterDatabase" localSheetId="0" hidden="1">'1'!$A$16:$S$463</definedName>
    <definedName name="_xlnm.Print_Titles" localSheetId="0">'1'!$14:$16</definedName>
    <definedName name="_xlnm.Print_Area" localSheetId="0">'1'!$A$1:$S$463</definedName>
  </definedNames>
  <calcPr calcId="144525"/>
</workbook>
</file>

<file path=xl/calcChain.xml><?xml version="1.0" encoding="utf-8"?>
<calcChain xmlns="http://schemas.openxmlformats.org/spreadsheetml/2006/main">
  <c r="S18" i="13" l="1"/>
  <c r="R18" i="13"/>
  <c r="Q363" i="13"/>
  <c r="R363" i="13"/>
  <c r="R381" i="13"/>
  <c r="S381" i="13"/>
  <c r="R382" i="13"/>
  <c r="S382" i="13"/>
  <c r="R383" i="13"/>
  <c r="S383" i="13"/>
  <c r="R384" i="13"/>
  <c r="S384" i="13"/>
  <c r="R385" i="13"/>
  <c r="S385" i="13"/>
  <c r="R386" i="13"/>
  <c r="S386" i="13"/>
  <c r="R387" i="13"/>
  <c r="S387" i="13"/>
  <c r="R388" i="13"/>
  <c r="S388" i="13"/>
  <c r="R389" i="13"/>
  <c r="S389" i="13"/>
  <c r="R390" i="13"/>
  <c r="S390" i="13"/>
  <c r="R391" i="13"/>
  <c r="S391" i="13"/>
  <c r="R392" i="13"/>
  <c r="S392" i="13"/>
  <c r="R393" i="13"/>
  <c r="S393" i="13"/>
  <c r="R394" i="13"/>
  <c r="S394" i="13"/>
  <c r="R395" i="13"/>
  <c r="S395" i="13"/>
  <c r="R396" i="13"/>
  <c r="S396" i="13"/>
  <c r="R397" i="13"/>
  <c r="S397" i="13"/>
  <c r="R398" i="13"/>
  <c r="S398" i="13"/>
  <c r="R399" i="13"/>
  <c r="S399" i="13"/>
  <c r="R400" i="13"/>
  <c r="S400" i="13"/>
  <c r="R401" i="13"/>
  <c r="S401" i="13"/>
  <c r="R402" i="13"/>
  <c r="S402" i="13"/>
  <c r="R403" i="13"/>
  <c r="S403" i="13"/>
  <c r="R404" i="13"/>
  <c r="S404" i="13"/>
  <c r="R405" i="13"/>
  <c r="S405" i="13"/>
  <c r="R406" i="13"/>
  <c r="S406" i="13"/>
  <c r="R407" i="13"/>
  <c r="S407" i="13"/>
  <c r="R408" i="13"/>
  <c r="S408" i="13"/>
  <c r="R409" i="13"/>
  <c r="S409" i="13"/>
  <c r="R410" i="13"/>
  <c r="S410" i="13"/>
  <c r="R411" i="13"/>
  <c r="S411" i="13"/>
  <c r="R412" i="13"/>
  <c r="S412" i="13"/>
  <c r="R413" i="13"/>
  <c r="S413" i="13"/>
  <c r="R414" i="13"/>
  <c r="S414" i="13"/>
  <c r="R415" i="13"/>
  <c r="S415" i="13"/>
  <c r="R416" i="13"/>
  <c r="S416" i="13"/>
  <c r="R417" i="13"/>
  <c r="S417" i="13"/>
  <c r="R418" i="13"/>
  <c r="S418" i="13"/>
  <c r="R419" i="13"/>
  <c r="S419" i="13"/>
  <c r="R420" i="13"/>
  <c r="S420" i="13"/>
  <c r="R421" i="13"/>
  <c r="S421" i="13"/>
  <c r="R422" i="13"/>
  <c r="S422" i="13"/>
  <c r="R423" i="13"/>
  <c r="S423" i="13"/>
  <c r="R424" i="13"/>
  <c r="S424" i="13"/>
  <c r="R425" i="13"/>
  <c r="S425" i="13"/>
  <c r="R426" i="13"/>
  <c r="S426" i="13"/>
  <c r="R427" i="13"/>
  <c r="S427" i="13"/>
  <c r="R428" i="13"/>
  <c r="S428" i="13"/>
  <c r="R429" i="13"/>
  <c r="S429" i="13"/>
  <c r="R430" i="13"/>
  <c r="S430" i="13"/>
  <c r="R431" i="13"/>
  <c r="S431" i="13"/>
  <c r="R432" i="13"/>
  <c r="S432" i="13"/>
  <c r="R433" i="13"/>
  <c r="S433" i="13"/>
  <c r="R434" i="13"/>
  <c r="S434" i="13"/>
  <c r="R435" i="13"/>
  <c r="S435" i="13"/>
  <c r="R436" i="13"/>
  <c r="S436" i="13"/>
  <c r="R437" i="13"/>
  <c r="S437" i="13"/>
  <c r="R438" i="13"/>
  <c r="S438" i="13"/>
  <c r="R439" i="13"/>
  <c r="S439" i="13"/>
  <c r="R440" i="13"/>
  <c r="S440" i="13"/>
  <c r="R441" i="13"/>
  <c r="S441" i="13"/>
  <c r="R442" i="13"/>
  <c r="S442" i="13"/>
  <c r="R443" i="13"/>
  <c r="S443" i="13"/>
  <c r="R444" i="13"/>
  <c r="S444" i="13"/>
  <c r="R445" i="13"/>
  <c r="S445" i="13"/>
  <c r="R446" i="13"/>
  <c r="S446" i="13"/>
  <c r="R447" i="13"/>
  <c r="S447" i="13"/>
  <c r="R448" i="13"/>
  <c r="S448" i="13"/>
  <c r="R449" i="13"/>
  <c r="S449" i="13"/>
  <c r="R450" i="13"/>
  <c r="S450" i="13"/>
  <c r="R451" i="13"/>
  <c r="S451" i="13"/>
  <c r="S452" i="13"/>
  <c r="R453" i="13"/>
  <c r="S453" i="13"/>
  <c r="R454" i="13"/>
  <c r="S454" i="13"/>
  <c r="R455" i="13"/>
  <c r="S455" i="13"/>
  <c r="R456" i="13"/>
  <c r="S456" i="13"/>
  <c r="R457" i="13"/>
  <c r="S457" i="13"/>
  <c r="R458" i="13"/>
  <c r="S458" i="13"/>
  <c r="S459" i="13"/>
  <c r="R460" i="13"/>
  <c r="S460" i="13"/>
  <c r="R461" i="13"/>
  <c r="S461" i="13"/>
  <c r="R462" i="13"/>
  <c r="S462" i="13"/>
  <c r="R463" i="13"/>
  <c r="S463" i="13"/>
  <c r="S380" i="13"/>
  <c r="R380" i="13"/>
  <c r="R328" i="13"/>
  <c r="S328" i="13"/>
  <c r="R329" i="13"/>
  <c r="S329" i="13"/>
  <c r="R330" i="13"/>
  <c r="S330" i="13"/>
  <c r="R331" i="13"/>
  <c r="S331" i="13"/>
  <c r="R333" i="13"/>
  <c r="S333" i="13"/>
  <c r="R334" i="13"/>
  <c r="S334" i="13"/>
  <c r="R336" i="13"/>
  <c r="S336" i="13"/>
  <c r="R337" i="13"/>
  <c r="S337" i="13"/>
  <c r="R338" i="13"/>
  <c r="S338" i="13"/>
  <c r="S339" i="13"/>
  <c r="R340" i="13"/>
  <c r="S340" i="13"/>
  <c r="R341" i="13"/>
  <c r="S341" i="13"/>
  <c r="S342" i="13"/>
  <c r="R343" i="13"/>
  <c r="S343" i="13"/>
  <c r="R344" i="13"/>
  <c r="S344" i="13"/>
  <c r="R345" i="13"/>
  <c r="S345" i="13"/>
  <c r="S346" i="13"/>
  <c r="R347" i="13"/>
  <c r="S347" i="13"/>
  <c r="R348" i="13"/>
  <c r="S348" i="13"/>
  <c r="R349" i="13"/>
  <c r="S349" i="13"/>
  <c r="R350" i="13"/>
  <c r="S350" i="13"/>
  <c r="R351" i="13"/>
  <c r="S351" i="13"/>
  <c r="R352" i="13"/>
  <c r="S352" i="13"/>
  <c r="R353" i="13"/>
  <c r="S353" i="13"/>
  <c r="R354" i="13"/>
  <c r="S354" i="13"/>
  <c r="R355" i="13"/>
  <c r="S355" i="13"/>
  <c r="R356" i="13"/>
  <c r="S356" i="13"/>
  <c r="R357" i="13"/>
  <c r="S357" i="13"/>
  <c r="S358" i="13"/>
  <c r="R359" i="13"/>
  <c r="S359" i="13"/>
  <c r="R360" i="13"/>
  <c r="S360" i="13"/>
  <c r="R361" i="13"/>
  <c r="S361" i="13"/>
  <c r="R362" i="13"/>
  <c r="S362" i="13"/>
  <c r="S363" i="13"/>
  <c r="R364" i="13"/>
  <c r="S364" i="13"/>
  <c r="R365" i="13"/>
  <c r="S365" i="13"/>
  <c r="R366" i="13"/>
  <c r="S366" i="13"/>
  <c r="R367" i="13"/>
  <c r="S367" i="13"/>
  <c r="R368" i="13"/>
  <c r="S368" i="13"/>
  <c r="R369" i="13"/>
  <c r="S369" i="13"/>
  <c r="R370" i="13"/>
  <c r="S370" i="13"/>
  <c r="R371" i="13"/>
  <c r="S371" i="13"/>
  <c r="R372" i="13"/>
  <c r="S372" i="13"/>
  <c r="R373" i="13"/>
  <c r="S373" i="13"/>
  <c r="R374" i="13"/>
  <c r="S374" i="13"/>
  <c r="S327" i="13"/>
  <c r="R327" i="13"/>
  <c r="R174" i="13"/>
  <c r="S174" i="13"/>
  <c r="R175" i="13"/>
  <c r="S175" i="13"/>
  <c r="R176" i="13"/>
  <c r="S176" i="13"/>
  <c r="R177" i="13"/>
  <c r="S177" i="13"/>
  <c r="R178" i="13"/>
  <c r="S178" i="13"/>
  <c r="R179" i="13"/>
  <c r="S179" i="13"/>
  <c r="R180" i="13"/>
  <c r="S180" i="13"/>
  <c r="R181" i="13"/>
  <c r="S181" i="13"/>
  <c r="R182" i="13"/>
  <c r="S182" i="13"/>
  <c r="R183" i="13"/>
  <c r="S183" i="13"/>
  <c r="R184" i="13"/>
  <c r="S184" i="13"/>
  <c r="R185" i="13"/>
  <c r="S185" i="13"/>
  <c r="R186" i="13"/>
  <c r="S186" i="13"/>
  <c r="R187" i="13"/>
  <c r="S187" i="13"/>
  <c r="R188" i="13"/>
  <c r="S188" i="13"/>
  <c r="R189" i="13"/>
  <c r="S189" i="13"/>
  <c r="R190" i="13"/>
  <c r="S190" i="13"/>
  <c r="R191" i="13"/>
  <c r="S191" i="13"/>
  <c r="R192" i="13"/>
  <c r="S192" i="13"/>
  <c r="R193" i="13"/>
  <c r="S193" i="13"/>
  <c r="R194" i="13"/>
  <c r="S194" i="13"/>
  <c r="R195" i="13"/>
  <c r="S195" i="13"/>
  <c r="R196" i="13"/>
  <c r="S196" i="13"/>
  <c r="R197" i="13"/>
  <c r="S197" i="13"/>
  <c r="R198" i="13"/>
  <c r="S198" i="13"/>
  <c r="R199" i="13"/>
  <c r="S199" i="13"/>
  <c r="R200" i="13"/>
  <c r="S200" i="13"/>
  <c r="R201" i="13"/>
  <c r="S201" i="13"/>
  <c r="R202" i="13"/>
  <c r="S202" i="13"/>
  <c r="R203" i="13"/>
  <c r="S203" i="13"/>
  <c r="R204" i="13"/>
  <c r="S204" i="13"/>
  <c r="R205" i="13"/>
  <c r="S205" i="13"/>
  <c r="R206" i="13"/>
  <c r="S206" i="13"/>
  <c r="R207" i="13"/>
  <c r="S207" i="13"/>
  <c r="R208" i="13"/>
  <c r="S208" i="13"/>
  <c r="R209" i="13"/>
  <c r="S209" i="13"/>
  <c r="R210" i="13"/>
  <c r="S210" i="13"/>
  <c r="R211" i="13"/>
  <c r="S211" i="13"/>
  <c r="R212" i="13"/>
  <c r="S212" i="13"/>
  <c r="R213" i="13"/>
  <c r="S213" i="13"/>
  <c r="R214" i="13"/>
  <c r="S214" i="13"/>
  <c r="R215" i="13"/>
  <c r="S215" i="13"/>
  <c r="R216" i="13"/>
  <c r="S216" i="13"/>
  <c r="R217" i="13"/>
  <c r="S217" i="13"/>
  <c r="R218" i="13"/>
  <c r="S218" i="13"/>
  <c r="R219" i="13"/>
  <c r="S219" i="13"/>
  <c r="R220" i="13"/>
  <c r="S220" i="13"/>
  <c r="R221" i="13"/>
  <c r="S221" i="13"/>
  <c r="R222" i="13"/>
  <c r="S222" i="13"/>
  <c r="R223" i="13"/>
  <c r="S223" i="13"/>
  <c r="R224" i="13"/>
  <c r="S224" i="13"/>
  <c r="R225" i="13"/>
  <c r="S225" i="13"/>
  <c r="R226" i="13"/>
  <c r="S226" i="13"/>
  <c r="R227" i="13"/>
  <c r="S227" i="13"/>
  <c r="R228" i="13"/>
  <c r="S228" i="13"/>
  <c r="R229" i="13"/>
  <c r="S229" i="13"/>
  <c r="R230" i="13"/>
  <c r="S230" i="13"/>
  <c r="R231" i="13"/>
  <c r="S231" i="13"/>
  <c r="R232" i="13"/>
  <c r="S232" i="13"/>
  <c r="R233" i="13"/>
  <c r="S233" i="13"/>
  <c r="R234" i="13"/>
  <c r="S234" i="13"/>
  <c r="R235" i="13"/>
  <c r="S235" i="13"/>
  <c r="R236" i="13"/>
  <c r="S236" i="13"/>
  <c r="R237" i="13"/>
  <c r="S237" i="13"/>
  <c r="R238" i="13"/>
  <c r="S238" i="13"/>
  <c r="R239" i="13"/>
  <c r="S239" i="13"/>
  <c r="R240" i="13"/>
  <c r="S240" i="13"/>
  <c r="R241" i="13"/>
  <c r="S241" i="13"/>
  <c r="R242" i="13"/>
  <c r="S242" i="13"/>
  <c r="R243" i="13"/>
  <c r="S243" i="13"/>
  <c r="R244" i="13"/>
  <c r="S244" i="13"/>
  <c r="R245" i="13"/>
  <c r="S245" i="13"/>
  <c r="R246" i="13"/>
  <c r="S246" i="13"/>
  <c r="R247" i="13"/>
  <c r="S247" i="13"/>
  <c r="R248" i="13"/>
  <c r="S248" i="13"/>
  <c r="R249" i="13"/>
  <c r="S249" i="13"/>
  <c r="R250" i="13"/>
  <c r="S250" i="13"/>
  <c r="R251" i="13"/>
  <c r="S251" i="13"/>
  <c r="R252" i="13"/>
  <c r="S252" i="13"/>
  <c r="R253" i="13"/>
  <c r="S253" i="13"/>
  <c r="R254" i="13"/>
  <c r="S254" i="13"/>
  <c r="R255" i="13"/>
  <c r="S255" i="13"/>
  <c r="R256" i="13"/>
  <c r="S256" i="13"/>
  <c r="R257" i="13"/>
  <c r="S257" i="13"/>
  <c r="R258" i="13"/>
  <c r="S258" i="13"/>
  <c r="R260" i="13"/>
  <c r="S260" i="13"/>
  <c r="R261" i="13"/>
  <c r="S261" i="13"/>
  <c r="R262" i="13"/>
  <c r="S262" i="13"/>
  <c r="R263" i="13"/>
  <c r="S263" i="13"/>
  <c r="R264" i="13"/>
  <c r="S264" i="13"/>
  <c r="R265" i="13"/>
  <c r="S265" i="13"/>
  <c r="R266" i="13"/>
  <c r="S266" i="13"/>
  <c r="R267" i="13"/>
  <c r="S267" i="13"/>
  <c r="R268" i="13"/>
  <c r="S268" i="13"/>
  <c r="R269" i="13"/>
  <c r="S269" i="13"/>
  <c r="R270" i="13"/>
  <c r="S270" i="13"/>
  <c r="R271" i="13"/>
  <c r="S271" i="13"/>
  <c r="R272" i="13"/>
  <c r="S272" i="13"/>
  <c r="R273" i="13"/>
  <c r="S273" i="13"/>
  <c r="R274" i="13"/>
  <c r="S274" i="13"/>
  <c r="R275" i="13"/>
  <c r="S275" i="13"/>
  <c r="R276" i="13"/>
  <c r="S276" i="13"/>
  <c r="R277" i="13"/>
  <c r="S277" i="13"/>
  <c r="R278" i="13"/>
  <c r="S278" i="13"/>
  <c r="R279" i="13"/>
  <c r="S279" i="13"/>
  <c r="R280" i="13"/>
  <c r="S280" i="13"/>
  <c r="R281" i="13"/>
  <c r="S281" i="13"/>
  <c r="R282" i="13"/>
  <c r="S282" i="13"/>
  <c r="R283" i="13"/>
  <c r="S283" i="13"/>
  <c r="R284" i="13"/>
  <c r="S284" i="13"/>
  <c r="R285" i="13"/>
  <c r="S285" i="13"/>
  <c r="R286" i="13"/>
  <c r="S286" i="13"/>
  <c r="R287" i="13"/>
  <c r="S287" i="13"/>
  <c r="R288" i="13"/>
  <c r="S288" i="13"/>
  <c r="R289" i="13"/>
  <c r="S289" i="13"/>
  <c r="R290" i="13"/>
  <c r="S290" i="13"/>
  <c r="R291" i="13"/>
  <c r="S291" i="13"/>
  <c r="R292" i="13"/>
  <c r="S292" i="13"/>
  <c r="R293" i="13"/>
  <c r="S293" i="13"/>
  <c r="R294" i="13"/>
  <c r="S294" i="13"/>
  <c r="R295" i="13"/>
  <c r="S295" i="13"/>
  <c r="R296" i="13"/>
  <c r="S296" i="13"/>
  <c r="R297" i="13"/>
  <c r="S297" i="13"/>
  <c r="R298" i="13"/>
  <c r="S298" i="13"/>
  <c r="R299" i="13"/>
  <c r="S299" i="13"/>
  <c r="R300" i="13"/>
  <c r="S300" i="13"/>
  <c r="R301" i="13"/>
  <c r="S301" i="13"/>
  <c r="R302" i="13"/>
  <c r="S302" i="13"/>
  <c r="R303" i="13"/>
  <c r="S303" i="13"/>
  <c r="R304" i="13"/>
  <c r="S304" i="13"/>
  <c r="R305" i="13"/>
  <c r="S305" i="13"/>
  <c r="R306" i="13"/>
  <c r="S306" i="13"/>
  <c r="R307" i="13"/>
  <c r="S307" i="13"/>
  <c r="R308" i="13"/>
  <c r="S308" i="13"/>
  <c r="R309" i="13"/>
  <c r="S309" i="13"/>
  <c r="R310" i="13"/>
  <c r="S310" i="13"/>
  <c r="R311" i="13"/>
  <c r="S311" i="13"/>
  <c r="R312" i="13"/>
  <c r="S312" i="13"/>
  <c r="R313" i="13"/>
  <c r="S313" i="13"/>
  <c r="R314" i="13"/>
  <c r="S314" i="13"/>
  <c r="R315" i="13"/>
  <c r="S315" i="13"/>
  <c r="R316" i="13"/>
  <c r="S316" i="13"/>
  <c r="R317" i="13"/>
  <c r="S317" i="13"/>
  <c r="R318" i="13"/>
  <c r="S318" i="13"/>
  <c r="R319" i="13"/>
  <c r="S319" i="13"/>
  <c r="R320" i="13"/>
  <c r="S320" i="13"/>
  <c r="R321" i="13"/>
  <c r="S321" i="13"/>
  <c r="R322" i="13"/>
  <c r="S322" i="13"/>
  <c r="R323" i="13"/>
  <c r="S323" i="13"/>
  <c r="R324" i="13"/>
  <c r="S324" i="13"/>
  <c r="S173" i="13"/>
  <c r="R173" i="13"/>
  <c r="R19" i="13" l="1"/>
  <c r="S19" i="13"/>
  <c r="R20" i="13"/>
  <c r="S20" i="13"/>
  <c r="R21" i="13"/>
  <c r="S21" i="13"/>
  <c r="R22" i="13"/>
  <c r="S22" i="13"/>
  <c r="R23" i="13"/>
  <c r="S23" i="13"/>
  <c r="R24" i="13"/>
  <c r="S24" i="13"/>
  <c r="R25" i="13"/>
  <c r="S25" i="13"/>
  <c r="R26" i="13"/>
  <c r="S26" i="13"/>
  <c r="R27" i="13"/>
  <c r="S27" i="13"/>
  <c r="R28" i="13"/>
  <c r="S28" i="13"/>
  <c r="R29" i="13"/>
  <c r="S29" i="13"/>
  <c r="R30" i="13"/>
  <c r="S30" i="13"/>
  <c r="R31" i="13"/>
  <c r="S31" i="13"/>
  <c r="R32" i="13"/>
  <c r="S32" i="13"/>
  <c r="R33" i="13"/>
  <c r="S33" i="13"/>
  <c r="R34" i="13"/>
  <c r="S34" i="13"/>
  <c r="R35" i="13"/>
  <c r="S35" i="13"/>
  <c r="R36" i="13"/>
  <c r="S36" i="13"/>
  <c r="R37" i="13"/>
  <c r="S37" i="13"/>
  <c r="R38" i="13"/>
  <c r="S38" i="13"/>
  <c r="R39" i="13"/>
  <c r="S39" i="13"/>
  <c r="R40" i="13"/>
  <c r="S40" i="13"/>
  <c r="R41" i="13"/>
  <c r="S41" i="13"/>
  <c r="R42" i="13"/>
  <c r="S42" i="13"/>
  <c r="R43" i="13"/>
  <c r="S43" i="13"/>
  <c r="R44" i="13"/>
  <c r="S44" i="13"/>
  <c r="R45" i="13"/>
  <c r="S45" i="13"/>
  <c r="R46" i="13"/>
  <c r="S46" i="13"/>
  <c r="R47" i="13"/>
  <c r="S47" i="13"/>
  <c r="R48" i="13"/>
  <c r="S48" i="13"/>
  <c r="R49" i="13"/>
  <c r="S49" i="13"/>
  <c r="R50" i="13"/>
  <c r="S50" i="13"/>
  <c r="R51" i="13"/>
  <c r="S51" i="13"/>
  <c r="R52" i="13"/>
  <c r="S52" i="13"/>
  <c r="R53" i="13"/>
  <c r="S53" i="13"/>
  <c r="R54" i="13"/>
  <c r="S54" i="13"/>
  <c r="R55" i="13"/>
  <c r="S55" i="13"/>
  <c r="R56" i="13"/>
  <c r="S56" i="13"/>
  <c r="R57" i="13"/>
  <c r="S57" i="13"/>
  <c r="R58" i="13"/>
  <c r="S58" i="13"/>
  <c r="R59" i="13"/>
  <c r="S59" i="13"/>
  <c r="R60" i="13"/>
  <c r="S60" i="13"/>
  <c r="R61" i="13"/>
  <c r="S61" i="13"/>
  <c r="R62" i="13"/>
  <c r="S62" i="13"/>
  <c r="R63" i="13"/>
  <c r="S63" i="13"/>
  <c r="R64" i="13"/>
  <c r="S64" i="13"/>
  <c r="R65" i="13"/>
  <c r="S65" i="13"/>
  <c r="R66" i="13"/>
  <c r="S66" i="13"/>
  <c r="R67" i="13"/>
  <c r="S67" i="13"/>
  <c r="R68" i="13"/>
  <c r="S68" i="13"/>
  <c r="R69" i="13"/>
  <c r="S69" i="13"/>
  <c r="R70" i="13"/>
  <c r="S70" i="13"/>
  <c r="R71" i="13"/>
  <c r="S71" i="13"/>
  <c r="R72" i="13"/>
  <c r="S72" i="13"/>
  <c r="R73" i="13"/>
  <c r="S73" i="13"/>
  <c r="R74" i="13"/>
  <c r="S74" i="13"/>
  <c r="R75" i="13"/>
  <c r="S75" i="13"/>
  <c r="R76" i="13"/>
  <c r="S76" i="13"/>
  <c r="R78" i="13"/>
  <c r="S78" i="13"/>
  <c r="R79" i="13"/>
  <c r="S79" i="13"/>
  <c r="R80" i="13"/>
  <c r="S80" i="13"/>
  <c r="R81" i="13"/>
  <c r="S81" i="13"/>
  <c r="R82" i="13"/>
  <c r="S82" i="13"/>
  <c r="R83" i="13"/>
  <c r="S83" i="13"/>
  <c r="R84" i="13"/>
  <c r="S84" i="13"/>
  <c r="R85" i="13"/>
  <c r="S85" i="13"/>
  <c r="R86" i="13"/>
  <c r="S86" i="13"/>
  <c r="R87" i="13"/>
  <c r="S87" i="13"/>
  <c r="R88" i="13"/>
  <c r="S88" i="13"/>
  <c r="R89" i="13"/>
  <c r="S89" i="13"/>
  <c r="R90" i="13"/>
  <c r="S90" i="13"/>
  <c r="R91" i="13"/>
  <c r="S91" i="13"/>
  <c r="R92" i="13"/>
  <c r="S92" i="13"/>
  <c r="R93" i="13"/>
  <c r="S93" i="13"/>
  <c r="R94" i="13"/>
  <c r="S94" i="13"/>
  <c r="R95" i="13"/>
  <c r="S95" i="13"/>
  <c r="R96" i="13"/>
  <c r="S96" i="13"/>
  <c r="R97" i="13"/>
  <c r="S97" i="13"/>
  <c r="R98" i="13"/>
  <c r="S98" i="13"/>
  <c r="R99" i="13"/>
  <c r="S99" i="13"/>
  <c r="R100" i="13"/>
  <c r="S100" i="13"/>
  <c r="R101" i="13"/>
  <c r="S101" i="13"/>
  <c r="R102" i="13"/>
  <c r="S102" i="13"/>
  <c r="R103" i="13"/>
  <c r="S103" i="13"/>
  <c r="R104" i="13"/>
  <c r="S104" i="13"/>
  <c r="R105" i="13"/>
  <c r="S105" i="13"/>
  <c r="R106" i="13"/>
  <c r="S106" i="13"/>
  <c r="R107" i="13"/>
  <c r="S107" i="13"/>
  <c r="R108" i="13"/>
  <c r="S108" i="13"/>
  <c r="R109" i="13"/>
  <c r="S109" i="13"/>
  <c r="R110" i="13"/>
  <c r="S110" i="13"/>
  <c r="R111" i="13"/>
  <c r="S111" i="13"/>
  <c r="R112" i="13"/>
  <c r="S112" i="13"/>
  <c r="R113" i="13"/>
  <c r="S113" i="13"/>
  <c r="R114" i="13"/>
  <c r="S114" i="13"/>
  <c r="R115" i="13"/>
  <c r="S115" i="13"/>
  <c r="R116" i="13"/>
  <c r="S116" i="13"/>
  <c r="R117" i="13"/>
  <c r="S117" i="13"/>
  <c r="R118" i="13"/>
  <c r="S118" i="13"/>
  <c r="R119" i="13"/>
  <c r="S119" i="13"/>
  <c r="R120" i="13"/>
  <c r="S120" i="13"/>
  <c r="R121" i="13"/>
  <c r="S121" i="13"/>
  <c r="R122" i="13"/>
  <c r="S122" i="13"/>
  <c r="R123" i="13"/>
  <c r="S123" i="13"/>
  <c r="R124" i="13"/>
  <c r="S124" i="13"/>
  <c r="R125" i="13"/>
  <c r="S125" i="13"/>
  <c r="R126" i="13"/>
  <c r="S126" i="13"/>
  <c r="R127" i="13"/>
  <c r="S127" i="13"/>
  <c r="R128" i="13"/>
  <c r="S128" i="13"/>
  <c r="R129" i="13"/>
  <c r="S129" i="13"/>
  <c r="R130" i="13"/>
  <c r="S130" i="13"/>
  <c r="R131" i="13"/>
  <c r="S131" i="13"/>
  <c r="R132" i="13"/>
  <c r="S132" i="13"/>
  <c r="R133" i="13"/>
  <c r="S133" i="13"/>
  <c r="R134" i="13"/>
  <c r="S134" i="13"/>
  <c r="R135" i="13"/>
  <c r="S135" i="13"/>
  <c r="R136" i="13"/>
  <c r="S136" i="13"/>
  <c r="R137" i="13"/>
  <c r="S137" i="13"/>
  <c r="R138" i="13"/>
  <c r="S138" i="13"/>
  <c r="R139" i="13"/>
  <c r="S139" i="13"/>
  <c r="R140" i="13"/>
  <c r="S140" i="13"/>
  <c r="R141" i="13"/>
  <c r="S141" i="13"/>
  <c r="R142" i="13"/>
  <c r="S142" i="13"/>
  <c r="R143" i="13"/>
  <c r="S143" i="13"/>
  <c r="R144" i="13"/>
  <c r="S144" i="13"/>
  <c r="R145" i="13"/>
  <c r="S145" i="13"/>
  <c r="R146" i="13"/>
  <c r="S146" i="13"/>
  <c r="R147" i="13"/>
  <c r="S147" i="13"/>
  <c r="R148" i="13"/>
  <c r="S148" i="13"/>
  <c r="R149" i="13"/>
  <c r="S149" i="13"/>
  <c r="R150" i="13"/>
  <c r="S150" i="13"/>
  <c r="R151" i="13"/>
  <c r="S151" i="13"/>
  <c r="R152" i="13"/>
  <c r="S152" i="13"/>
  <c r="R153" i="13"/>
  <c r="S153" i="13"/>
  <c r="R154" i="13"/>
  <c r="S154" i="13"/>
  <c r="R155" i="13"/>
  <c r="S155" i="13"/>
  <c r="R156" i="13"/>
  <c r="S156" i="13"/>
  <c r="R157" i="13"/>
  <c r="S157" i="13"/>
  <c r="R158" i="13"/>
  <c r="S158" i="13"/>
  <c r="R159" i="13"/>
  <c r="S159" i="13"/>
  <c r="R160" i="13"/>
  <c r="S160" i="13"/>
  <c r="R161" i="13"/>
  <c r="S161" i="13"/>
  <c r="R162" i="13"/>
  <c r="S162" i="13"/>
  <c r="R163" i="13"/>
  <c r="S163" i="13"/>
  <c r="R164" i="13"/>
  <c r="S164" i="13"/>
  <c r="R166" i="13"/>
  <c r="S166" i="13"/>
</calcChain>
</file>

<file path=xl/sharedStrings.xml><?xml version="1.0" encoding="utf-8"?>
<sst xmlns="http://schemas.openxmlformats.org/spreadsheetml/2006/main" count="1591" uniqueCount="738">
  <si>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</si>
  <si>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</si>
  <si>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</si>
  <si>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</si>
  <si>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</si>
  <si>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</si>
  <si>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</si>
  <si>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</si>
  <si>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</si>
  <si>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</si>
  <si>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</si>
  <si>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</si>
  <si>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</si>
  <si>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</si>
  <si>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</si>
  <si>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</si>
  <si>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</si>
  <si>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</si>
  <si>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</si>
  <si>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</si>
  <si>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</si>
  <si>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</si>
  <si>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</si>
  <si>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</si>
  <si>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</si>
  <si>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</si>
  <si>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</si>
  <si>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</si>
  <si>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</si>
  <si>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</si>
  <si>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</si>
  <si>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</si>
  <si>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</si>
  <si>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</si>
  <si>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</si>
  <si>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</si>
  <si>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</si>
  <si>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</si>
  <si>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</si>
  <si>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</si>
  <si>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</si>
  <si>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</si>
  <si>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</si>
  <si>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</si>
  <si>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</si>
  <si>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</si>
  <si>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</si>
  <si>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</si>
  <si>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</si>
  <si>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</si>
  <si>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</si>
  <si>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</si>
  <si>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</si>
  <si>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</si>
  <si>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</si>
  <si>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</si>
  <si>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</si>
  <si>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</si>
  <si>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</si>
  <si>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</si>
  <si>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</si>
  <si>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</si>
  <si>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</si>
  <si>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</si>
  <si>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</si>
  <si>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</si>
  <si>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</si>
  <si>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</si>
  <si>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</si>
  <si>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</si>
  <si>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</si>
  <si>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</si>
  <si>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</si>
  <si>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</si>
  <si>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</si>
  <si>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</si>
  <si>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</si>
  <si>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</si>
  <si>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</si>
  <si>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</si>
  <si>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</si>
  <si>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</si>
  <si>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</si>
  <si>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</si>
  <si>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</si>
  <si>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</si>
  <si>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</si>
  <si>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</si>
  <si>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</si>
  <si>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</si>
  <si>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</si>
  <si>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</si>
  <si>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</si>
  <si>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</si>
  <si>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</si>
  <si>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</si>
  <si>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</si>
  <si>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</si>
  <si>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</si>
  <si>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</si>
  <si>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</si>
  <si>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</si>
  <si>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</si>
  <si>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</si>
  <si>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</si>
  <si>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</si>
  <si>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</si>
  <si>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</si>
  <si>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</si>
  <si>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</si>
  <si>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</si>
  <si>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</si>
  <si>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</si>
  <si>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</si>
  <si>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</si>
  <si>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</si>
  <si>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</si>
  <si>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</si>
  <si>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</si>
  <si>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</si>
  <si>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</si>
  <si>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</si>
  <si>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</si>
  <si>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</si>
  <si>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</si>
  <si>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</si>
  <si>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</si>
  <si>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</si>
  <si>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</si>
  <si>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</si>
  <si>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</si>
  <si>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</si>
  <si>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</si>
  <si>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</si>
  <si>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</si>
  <si>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</si>
  <si>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</si>
  <si>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</si>
  <si>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</si>
  <si>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</si>
  <si>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</si>
  <si>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</si>
  <si>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</si>
  <si>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</si>
  <si>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</si>
  <si>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</si>
  <si>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</si>
  <si>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</si>
  <si>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</si>
  <si>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</si>
  <si>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</si>
  <si>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</si>
  <si>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</si>
  <si>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</si>
  <si>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</si>
  <si>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</si>
  <si>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</si>
  <si>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</si>
  <si>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</si>
  <si>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</si>
  <si>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</si>
  <si>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</si>
  <si>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</si>
  <si>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</si>
  <si>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</si>
  <si>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</si>
  <si>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</si>
  <si>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</si>
  <si>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План (Утвержденный план)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</si>
  <si>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</si>
  <si>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</si>
  <si>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</si>
  <si>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</si>
  <si>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</si>
  <si>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</si>
  <si>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</si>
  <si>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</si>
  <si>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</si>
  <si>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</si>
  <si>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</si>
  <si>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</si>
  <si>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</si>
  <si>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</si>
  <si>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</si>
  <si>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</si>
  <si>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</si>
  <si>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</si>
  <si>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</si>
  <si>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</si>
  <si>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</si>
  <si>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</si>
  <si>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</si>
  <si>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</si>
  <si>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</si>
  <si>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</si>
  <si>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</si>
  <si>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</si>
  <si>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</si>
  <si>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</si>
  <si>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</si>
  <si>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</si>
  <si>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</si>
  <si>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</si>
  <si>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</si>
  <si>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</si>
  <si>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</si>
  <si>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</si>
  <si>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</si>
  <si>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</si>
  <si>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</si>
  <si>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</si>
  <si>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</si>
  <si>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</si>
  <si>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</si>
  <si>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</si>
  <si>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</si>
  <si>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</si>
  <si>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</si>
  <si>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</si>
  <si>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</si>
  <si>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</si>
  <si>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</si>
  <si>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</si>
  <si>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</si>
  <si>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</si>
  <si>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</si>
  <si>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</si>
  <si>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</si>
  <si>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</si>
  <si>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</si>
  <si>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</si>
  <si>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</si>
  <si>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</si>
  <si>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</si>
  <si>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</si>
  <si>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</si>
  <si>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</si>
  <si>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</si>
  <si>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</si>
  <si>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</si>
  <si>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</si>
  <si>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</si>
  <si>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</si>
  <si>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</si>
  <si>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</si>
  <si>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</si>
  <si>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</si>
  <si>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</si>
  <si>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</si>
  <si>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</si>
  <si>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</si>
  <si>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</si>
  <si>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</si>
  <si>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</si>
  <si>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</si>
  <si>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</si>
  <si>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</si>
  <si>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</si>
  <si>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</si>
  <si>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</si>
  <si>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</si>
  <si>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</si>
  <si>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</si>
  <si>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</si>
  <si>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</si>
  <si>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</si>
  <si>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</si>
  <si>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</si>
  <si>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</si>
  <si>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</si>
  <si>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</si>
  <si>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</si>
  <si>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</si>
  <si>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</si>
  <si>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</si>
  <si>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</si>
  <si>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</si>
  <si>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</si>
  <si>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</si>
  <si>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</si>
  <si>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</si>
  <si>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</si>
  <si>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</si>
  <si>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</si>
  <si>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</si>
  <si>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</si>
  <si>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</si>
  <si>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</si>
  <si>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</si>
  <si>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</si>
  <si>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</si>
  <si>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</si>
  <si>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</si>
  <si>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</si>
  <si>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</si>
  <si>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</si>
  <si>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</si>
  <si>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</si>
  <si>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</si>
  <si>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</si>
  <si>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</si>
  <si>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</si>
  <si>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</si>
  <si>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</si>
  <si>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</si>
  <si>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</si>
  <si>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</si>
  <si>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</si>
  <si>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</si>
  <si>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</si>
  <si>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</si>
  <si>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</si>
  <si>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</si>
  <si>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</si>
  <si>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</si>
  <si>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</si>
  <si>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</si>
  <si>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</si>
  <si>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</si>
  <si>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</si>
  <si>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</si>
  <si>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</si>
  <si>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</si>
  <si>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</si>
  <si>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</si>
  <si>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</si>
  <si>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</si>
  <si>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</si>
  <si>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</si>
  <si>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</si>
  <si>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</si>
  <si>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</si>
  <si>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</si>
  <si>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</si>
  <si>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</si>
  <si>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</si>
  <si>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</si>
  <si>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</si>
  <si>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</si>
  <si>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</si>
  <si>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</si>
  <si>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</si>
  <si>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</si>
  <si>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</si>
  <si>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</si>
  <si>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</si>
  <si>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</si>
  <si>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</si>
  <si>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</si>
  <si>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</si>
  <si>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</si>
  <si>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</si>
  <si>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</si>
  <si>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</si>
  <si>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</si>
  <si>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</si>
  <si>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</si>
  <si>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</si>
  <si>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</si>
  <si>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</si>
  <si>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</si>
  <si>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</si>
  <si>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</si>
  <si>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</si>
  <si>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</si>
  <si>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</si>
  <si>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</si>
  <si>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</si>
  <si>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</si>
  <si>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</si>
  <si>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</si>
  <si>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</si>
  <si>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</si>
  <si>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</si>
  <si>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</si>
  <si>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</si>
  <si>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</si>
  <si>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</si>
  <si>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</si>
  <si>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</si>
  <si>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</si>
  <si>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</si>
  <si>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</si>
  <si>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</si>
  <si>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</si>
  <si>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</si>
  <si>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</si>
  <si>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</si>
  <si>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</si>
  <si>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</si>
  <si>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</si>
  <si>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</si>
  <si>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</si>
  <si>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</si>
  <si>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</si>
  <si>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</si>
  <si>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</si>
  <si>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</si>
  <si>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</si>
  <si>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</si>
  <si>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</si>
  <si>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</si>
  <si>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</si>
  <si>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</si>
  <si>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</si>
  <si>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</si>
  <si>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</si>
  <si>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</si>
  <si>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</si>
  <si>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</si>
  <si>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</si>
  <si>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</si>
  <si>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</si>
  <si>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</si>
  <si>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</si>
  <si>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</si>
  <si>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</si>
  <si>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</si>
  <si>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</si>
  <si>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</si>
  <si>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</si>
  <si>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</si>
  <si>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</si>
  <si>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</si>
  <si>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</si>
  <si>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</si>
  <si>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</si>
  <si>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</si>
  <si>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</si>
  <si>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</si>
  <si>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</si>
  <si>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</si>
  <si>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</si>
  <si>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</si>
  <si>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</si>
  <si>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</si>
  <si>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</si>
  <si>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</si>
  <si>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</si>
  <si>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</si>
  <si>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</si>
  <si>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</si>
  <si>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</si>
  <si>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</si>
  <si>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</si>
  <si>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</si>
  <si>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</si>
  <si>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</si>
  <si>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</si>
  <si>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</si>
  <si>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</si>
  <si>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</si>
  <si>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</si>
  <si>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</si>
  <si>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</si>
  <si>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</si>
  <si>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</si>
  <si>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</si>
  <si>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</si>
  <si>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</si>
  <si>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</si>
  <si>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</si>
  <si>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</si>
  <si>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</si>
  <si>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</si>
  <si>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</si>
  <si>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</si>
  <si>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</si>
  <si>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</si>
  <si>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</si>
  <si>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</si>
  <si>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</si>
  <si>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</si>
  <si>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</si>
  <si>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</si>
  <si>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</si>
  <si>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</si>
  <si>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</si>
  <si>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</si>
  <si>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</si>
  <si>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</si>
  <si>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</si>
  <si>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</si>
  <si>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</si>
  <si>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</si>
  <si>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</si>
  <si>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</si>
  <si>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</si>
  <si>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</si>
  <si>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</si>
  <si>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</si>
  <si>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</si>
  <si>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</si>
  <si>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</si>
  <si>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</si>
  <si>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</si>
  <si>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</si>
  <si>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</si>
  <si>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</si>
  <si>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</si>
  <si>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</si>
  <si>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</si>
  <si>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</si>
  <si>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</si>
  <si>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</si>
  <si>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</si>
  <si>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</si>
  <si>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</si>
  <si>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</si>
  <si>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</si>
  <si>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</si>
  <si>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</si>
  <si>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</si>
  <si>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</si>
  <si>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</si>
  <si>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</si>
  <si>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</si>
  <si>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</si>
  <si>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</si>
  <si>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</si>
  <si>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</si>
  <si>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</si>
  <si>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</si>
  <si>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</si>
  <si>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</si>
  <si>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</si>
  <si>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</si>
  <si>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</si>
  <si>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</si>
  <si>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</si>
  <si>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</si>
  <si>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</si>
  <si>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</si>
  <si>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</si>
  <si>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</si>
  <si>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</si>
  <si>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</si>
  <si>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</si>
  <si>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</si>
  <si>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</si>
  <si>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</si>
  <si>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</si>
  <si>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</si>
  <si>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</si>
  <si>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</si>
  <si>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</si>
  <si>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</si>
  <si>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</si>
  <si>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</si>
  <si>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</si>
  <si>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</si>
  <si>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</si>
  <si>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</si>
  <si>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</si>
  <si>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</si>
  <si>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</si>
  <si>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</si>
  <si>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</si>
  <si>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</si>
  <si>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</si>
  <si>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</si>
  <si>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</si>
  <si>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</si>
  <si>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</si>
  <si>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</si>
  <si>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</si>
  <si>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</si>
  <si>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</si>
  <si>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</si>
  <si>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</si>
  <si>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</si>
  <si>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</si>
  <si>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</si>
  <si>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</si>
  <si>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</si>
  <si>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</si>
  <si>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</si>
  <si>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</si>
  <si>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</si>
  <si>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</si>
  <si>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</si>
  <si>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</si>
  <si>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</si>
  <si>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</si>
  <si>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</si>
  <si>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</si>
  <si>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</si>
  <si>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</si>
  <si>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</si>
  <si>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</si>
  <si>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</si>
  <si>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</si>
  <si>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</si>
  <si>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</si>
  <si>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</si>
  <si>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</si>
  <si>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</si>
  <si>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</si>
  <si>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</si>
  <si>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</si>
  <si>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</si>
  <si>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</si>
  <si>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</si>
  <si>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</si>
  <si>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</si>
  <si>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</si>
  <si>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</si>
  <si>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</si>
  <si>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</si>
  <si>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</si>
  <si>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</si>
  <si>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</si>
  <si>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</si>
  <si>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</si>
  <si>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</si>
  <si>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</si>
  <si>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</si>
  <si>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</si>
  <si>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</si>
  <si>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</si>
  <si>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</si>
  <si>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</si>
  <si>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</si>
  <si>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</si>
  <si>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</si>
  <si>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</si>
  <si>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</si>
  <si>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</si>
  <si>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</si>
  <si>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</si>
  <si>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</si>
  <si>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</si>
  <si>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</si>
  <si>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</si>
  <si>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</si>
  <si>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</si>
  <si>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</si>
  <si>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</si>
  <si>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</si>
  <si>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</si>
  <si>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</si>
  <si>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</si>
  <si>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</si>
  <si>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</si>
  <si>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</si>
  <si>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</si>
  <si>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</si>
  <si>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</si>
  <si>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</si>
  <si>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</si>
  <si>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</si>
  <si>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</si>
  <si>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</si>
  <si>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</si>
  <si>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</si>
  <si>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</si>
  <si>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</si>
  <si>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</si>
  <si>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</si>
  <si>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</si>
  <si>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</si>
  <si>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</si>
  <si>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</si>
  <si>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</si>
  <si>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</si>
  <si>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</si>
  <si>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</si>
  <si>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</si>
  <si>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</si>
  <si>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</si>
  <si>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</si>
  <si>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</si>
  <si>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</si>
  <si>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</si>
  <si>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</si>
  <si>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</si>
  <si>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</si>
  <si>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</si>
  <si>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</si>
  <si>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</si>
  <si>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</si>
  <si>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</si>
  <si>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</si>
  <si>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</si>
  <si>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</si>
  <si>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</si>
  <si>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</si>
  <si>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</si>
  <si>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</si>
  <si>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</si>
  <si>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</si>
  <si>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</si>
  <si>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</si>
  <si>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</si>
  <si>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</si>
  <si>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</si>
  <si>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</si>
  <si>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</si>
  <si>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</si>
  <si>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</si>
  <si>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</si>
  <si>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</si>
  <si>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</si>
  <si>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</si>
  <si>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</si>
  <si>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</si>
  <si>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</si>
  <si>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</si>
  <si>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</si>
  <si>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</si>
  <si>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</si>
  <si>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</si>
  <si>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</si>
  <si>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</si>
  <si>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</si>
  <si>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</si>
  <si>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</si>
  <si>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</si>
  <si>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</si>
  <si>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</si>
  <si>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</si>
  <si>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</si>
  <si>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</si>
  <si>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</si>
  <si>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</si>
  <si>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</si>
  <si>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</si>
  <si>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</si>
  <si>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</si>
  <si>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Проект инвестиционной программы: Общетсво с ограниченной ответственностью "Энергошаля"</t>
  </si>
  <si>
    <t>Субъект Российской Федерации: Свердловская область</t>
  </si>
  <si>
    <t>Год раскрытия информации: 2024</t>
  </si>
  <si>
    <t>4.12</t>
  </si>
  <si>
    <t>4.13</t>
  </si>
  <si>
    <t>4.14</t>
  </si>
  <si>
    <t>х</t>
  </si>
  <si>
    <t>4.15</t>
  </si>
  <si>
    <t>Утвержденные плановые значения показателей приведены в соответствии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</si>
</sst>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34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35" fillId="0" borderId="0"/>
    <xf numFmtId="0" fontId="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7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4" fillId="4" borderId="0" applyNumberFormat="0" applyBorder="0" applyAlignment="0" applyProtection="0"/>
  </cellStyleXfs>
  <cellXfs count="76">
    <xf numFmtId="0" fontId="0" fillId="0" borderId="0" xfId="0"/>
    <xf numFmtId="0" fontId="1" fillId="24" borderId="0" xfId="43" applyFont="1" applyFill="1"/>
    <xf numFmtId="0" fontId="1" fillId="24" borderId="10" xfId="43" applyFont="1" applyFill="1" applyBorder="1"/>
    <xf numFmtId="0" fontId="1" fillId="24" borderId="10" xfId="43" applyFont="1" applyFill="1" applyBorder="1" applyAlignment="1">
      <alignment horizontal="center" vertical="center"/>
    </xf>
    <xf numFmtId="2" fontId="41" fillId="24" borderId="10" xfId="0" applyNumberFormat="1" applyFont="1" applyFill="1" applyBorder="1" applyAlignment="1">
      <alignment horizontal="center" vertical="center"/>
    </xf>
    <xf numFmtId="0" fontId="1" fillId="24" borderId="0" xfId="43" applyFont="1" applyFill="1" applyAlignment="1">
      <alignment vertical="center"/>
    </xf>
    <xf numFmtId="0" fontId="0" fillId="24" borderId="10" xfId="0" applyFont="1" applyFill="1" applyBorder="1" applyAlignment="1">
      <alignment horizontal="center" vertical="center"/>
    </xf>
    <xf numFmtId="0" fontId="41" fillId="24" borderId="10" xfId="0" applyFont="1" applyFill="1" applyBorder="1" applyAlignment="1">
      <alignment horizontal="center" vertical="center"/>
    </xf>
    <xf numFmtId="0" fontId="41" fillId="24" borderId="10" xfId="0" applyFont="1" applyFill="1" applyBorder="1" applyAlignment="1">
      <alignment horizontal="center"/>
    </xf>
    <xf numFmtId="2" fontId="41" fillId="24" borderId="10" xfId="0" applyNumberFormat="1" applyFont="1" applyFill="1" applyBorder="1" applyAlignment="1">
      <alignment horizontal="center"/>
    </xf>
    <xf numFmtId="2" fontId="42" fillId="24" borderId="10" xfId="0" applyNumberFormat="1" applyFont="1" applyFill="1" applyBorder="1" applyAlignment="1">
      <alignment horizontal="center"/>
    </xf>
    <xf numFmtId="2" fontId="26" fillId="24" borderId="10" xfId="0" applyNumberFormat="1" applyFont="1" applyFill="1" applyBorder="1" applyAlignment="1">
      <alignment horizontal="center"/>
    </xf>
    <xf numFmtId="2" fontId="1" fillId="24" borderId="10" xfId="68" applyNumberFormat="1" applyFont="1" applyFill="1" applyBorder="1" applyAlignment="1">
      <alignment horizontal="center"/>
    </xf>
    <xf numFmtId="2" fontId="1" fillId="24" borderId="10" xfId="43" applyNumberFormat="1" applyFont="1" applyFill="1" applyBorder="1" applyAlignment="1">
      <alignment horizontal="center"/>
    </xf>
    <xf numFmtId="1" fontId="41" fillId="24" borderId="10" xfId="0" applyNumberFormat="1" applyFont="1" applyFill="1" applyBorder="1" applyAlignment="1">
      <alignment horizontal="center"/>
    </xf>
    <xf numFmtId="1" fontId="1" fillId="24" borderId="10" xfId="68" applyNumberFormat="1" applyFont="1" applyFill="1" applyBorder="1" applyAlignment="1">
      <alignment horizontal="center"/>
    </xf>
    <xf numFmtId="1" fontId="42" fillId="24" borderId="10" xfId="0" applyNumberFormat="1" applyFont="1" applyFill="1" applyBorder="1" applyAlignment="1">
      <alignment horizontal="center"/>
    </xf>
    <xf numFmtId="1" fontId="1" fillId="24" borderId="10" xfId="43" applyNumberFormat="1" applyFont="1" applyFill="1" applyBorder="1" applyAlignment="1">
      <alignment horizontal="center"/>
    </xf>
    <xf numFmtId="2" fontId="26" fillId="24" borderId="10" xfId="0" applyNumberFormat="1" applyFont="1" applyFill="1" applyBorder="1" applyAlignment="1">
      <alignment horizontal="center" vertical="center"/>
    </xf>
    <xf numFmtId="2" fontId="1" fillId="24" borderId="10" xfId="68" applyNumberFormat="1" applyFont="1" applyFill="1" applyBorder="1" applyAlignment="1">
      <alignment horizontal="center" vertical="center"/>
    </xf>
    <xf numFmtId="1" fontId="41" fillId="24" borderId="10" xfId="0" applyNumberFormat="1" applyFont="1" applyFill="1" applyBorder="1" applyAlignment="1">
      <alignment horizontal="center" vertical="center"/>
    </xf>
    <xf numFmtId="1" fontId="1" fillId="24" borderId="10" xfId="43" applyNumberFormat="1" applyFont="1" applyFill="1" applyBorder="1" applyAlignment="1">
      <alignment horizontal="center" vertical="center"/>
    </xf>
    <xf numFmtId="49" fontId="26" fillId="24" borderId="0" xfId="43" applyNumberFormat="1" applyFont="1" applyFill="1" applyAlignment="1">
      <alignment horizontal="center" vertical="center"/>
    </xf>
    <xf numFmtId="0" fontId="37" fillId="24" borderId="0" xfId="0" applyFont="1" applyFill="1" applyAlignment="1">
      <alignment horizontal="justify" vertical="center"/>
    </xf>
    <xf numFmtId="0" fontId="26" fillId="24" borderId="0" xfId="43" applyFont="1" applyFill="1" applyAlignment="1">
      <alignment horizontal="center" vertical="center" wrapText="1"/>
    </xf>
    <xf numFmtId="0" fontId="1" fillId="24" borderId="0" xfId="43" applyFont="1" applyFill="1" applyAlignment="1">
      <alignment horizontal="center" vertical="center" wrapText="1"/>
    </xf>
    <xf numFmtId="0" fontId="3" fillId="24" borderId="10" xfId="43" applyFont="1" applyFill="1" applyBorder="1" applyAlignment="1">
      <alignment horizontal="center" vertical="center" wrapText="1"/>
    </xf>
    <xf numFmtId="0" fontId="25" fillId="24" borderId="10" xfId="43" applyFont="1" applyFill="1" applyBorder="1" applyAlignment="1">
      <alignment horizontal="center" vertical="center" wrapText="1"/>
    </xf>
    <xf numFmtId="49" fontId="30" fillId="24" borderId="10" xfId="43" applyNumberFormat="1" applyFont="1" applyFill="1" applyBorder="1" applyAlignment="1">
      <alignment horizontal="center" vertical="center"/>
    </xf>
    <xf numFmtId="0" fontId="30" fillId="24" borderId="10" xfId="43" applyFont="1" applyFill="1" applyBorder="1" applyAlignment="1">
      <alignment horizontal="center" vertical="center" wrapText="1"/>
    </xf>
    <xf numFmtId="49" fontId="30" fillId="24" borderId="10" xfId="43" applyNumberFormat="1" applyFont="1" applyFill="1" applyBorder="1" applyAlignment="1">
      <alignment horizontal="center" vertical="center" wrapText="1"/>
    </xf>
    <xf numFmtId="0" fontId="2" fillId="24" borderId="0" xfId="43" applyFont="1" applyFill="1" applyAlignment="1">
      <alignment vertical="center"/>
    </xf>
    <xf numFmtId="49" fontId="26" fillId="24" borderId="10" xfId="0" applyNumberFormat="1" applyFont="1" applyFill="1" applyBorder="1" applyAlignment="1">
      <alignment horizontal="center" vertical="center"/>
    </xf>
    <xf numFmtId="0" fontId="1" fillId="24" borderId="10" xfId="0" applyFont="1" applyFill="1" applyBorder="1" applyAlignment="1">
      <alignment vertical="center" wrapText="1"/>
    </xf>
    <xf numFmtId="0" fontId="26" fillId="24" borderId="10" xfId="43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horizontal="left" vertical="center" indent="1"/>
    </xf>
    <xf numFmtId="0" fontId="1" fillId="24" borderId="10" xfId="43" applyFont="1" applyFill="1" applyBorder="1" applyAlignment="1">
      <alignment horizontal="left" vertical="center" wrapText="1" indent="1"/>
    </xf>
    <xf numFmtId="0" fontId="1" fillId="24" borderId="10" xfId="43" applyFont="1" applyFill="1" applyBorder="1" applyAlignment="1">
      <alignment horizontal="left" vertical="center" indent="3"/>
    </xf>
    <xf numFmtId="0" fontId="1" fillId="24" borderId="10" xfId="43" applyFont="1" applyFill="1" applyBorder="1" applyAlignment="1">
      <alignment horizontal="left" vertical="center" wrapText="1" indent="3"/>
    </xf>
    <xf numFmtId="0" fontId="1" fillId="24" borderId="10" xfId="0" applyFont="1" applyFill="1" applyBorder="1" applyAlignment="1">
      <alignment horizontal="left" vertical="center" wrapText="1" indent="1"/>
    </xf>
    <xf numFmtId="0" fontId="1" fillId="24" borderId="10" xfId="43" applyFont="1" applyFill="1" applyBorder="1" applyAlignment="1">
      <alignment horizontal="left" vertical="center" wrapText="1" indent="5"/>
    </xf>
    <xf numFmtId="0" fontId="1" fillId="24" borderId="10" xfId="0" applyFont="1" applyFill="1" applyBorder="1" applyAlignment="1">
      <alignment horizontal="left" vertical="center" wrapText="1" indent="7"/>
    </xf>
    <xf numFmtId="1" fontId="26" fillId="24" borderId="10" xfId="43" applyNumberFormat="1" applyFont="1" applyFill="1" applyBorder="1" applyAlignment="1">
      <alignment horizontal="center" vertical="center"/>
    </xf>
    <xf numFmtId="167" fontId="26" fillId="24" borderId="10" xfId="43" applyNumberFormat="1" applyFont="1" applyFill="1" applyBorder="1" applyAlignment="1">
      <alignment horizontal="center" vertical="center"/>
    </xf>
    <xf numFmtId="2" fontId="26" fillId="24" borderId="10" xfId="43" applyNumberFormat="1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horizontal="left" vertical="center" indent="5"/>
    </xf>
    <xf numFmtId="0" fontId="2" fillId="24" borderId="0" xfId="43" applyFont="1" applyFill="1"/>
    <xf numFmtId="0" fontId="1" fillId="24" borderId="10" xfId="0" applyFont="1" applyFill="1" applyBorder="1" applyAlignment="1">
      <alignment vertical="center"/>
    </xf>
    <xf numFmtId="0" fontId="1" fillId="24" borderId="10" xfId="43" applyFont="1" applyFill="1" applyBorder="1" applyAlignment="1">
      <alignment horizontal="left" vertical="center" indent="7"/>
    </xf>
    <xf numFmtId="0" fontId="1" fillId="24" borderId="10" xfId="0" applyFont="1" applyFill="1" applyBorder="1" applyAlignment="1">
      <alignment horizontal="left" vertical="center" wrapText="1" indent="2"/>
    </xf>
    <xf numFmtId="0" fontId="26" fillId="24" borderId="10" xfId="43" applyFont="1" applyFill="1" applyBorder="1" applyAlignment="1">
      <alignment horizontal="center" vertical="center" wrapText="1"/>
    </xf>
    <xf numFmtId="49" fontId="26" fillId="24" borderId="10" xfId="43" applyNumberFormat="1" applyFont="1" applyFill="1" applyBorder="1" applyAlignment="1">
      <alignment horizontal="center" vertical="center"/>
    </xf>
    <xf numFmtId="0" fontId="1" fillId="24" borderId="0" xfId="43" applyFont="1" applyFill="1" applyAlignment="1">
      <alignment wrapText="1"/>
    </xf>
    <xf numFmtId="0" fontId="26" fillId="24" borderId="10" xfId="43" applyFont="1" applyFill="1" applyBorder="1" applyAlignment="1">
      <alignment horizontal="center"/>
    </xf>
    <xf numFmtId="2" fontId="26" fillId="24" borderId="10" xfId="43" applyNumberFormat="1" applyFont="1" applyFill="1" applyBorder="1" applyAlignment="1">
      <alignment horizontal="center" vertical="center" wrapText="1"/>
    </xf>
    <xf numFmtId="2" fontId="26" fillId="24" borderId="10" xfId="0" applyNumberFormat="1" applyFont="1" applyFill="1" applyBorder="1" applyAlignment="1">
      <alignment horizontal="center" vertical="center" wrapText="1"/>
    </xf>
    <xf numFmtId="2" fontId="43" fillId="24" borderId="10" xfId="0" applyNumberFormat="1" applyFont="1" applyFill="1" applyBorder="1" applyAlignment="1">
      <alignment horizontal="center" vertical="center"/>
    </xf>
    <xf numFmtId="1" fontId="26" fillId="24" borderId="10" xfId="43" applyNumberFormat="1" applyFont="1" applyFill="1" applyBorder="1" applyAlignment="1">
      <alignment horizontal="center" vertical="center" wrapText="1"/>
    </xf>
    <xf numFmtId="1" fontId="26" fillId="24" borderId="10" xfId="0" applyNumberFormat="1" applyFont="1" applyFill="1" applyBorder="1" applyAlignment="1">
      <alignment horizontal="center" vertical="center"/>
    </xf>
    <xf numFmtId="1" fontId="43" fillId="24" borderId="10" xfId="0" applyNumberFormat="1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horizontal="left" vertical="center" wrapText="1"/>
    </xf>
    <xf numFmtId="0" fontId="39" fillId="24" borderId="11" xfId="43" applyFont="1" applyFill="1" applyBorder="1" applyAlignment="1">
      <alignment horizontal="center" vertical="center" wrapText="1"/>
    </xf>
    <xf numFmtId="0" fontId="39" fillId="24" borderId="0" xfId="43" applyFont="1" applyFill="1" applyBorder="1" applyAlignment="1">
      <alignment horizontal="center" vertical="center" wrapText="1"/>
    </xf>
    <xf numFmtId="0" fontId="39" fillId="24" borderId="12" xfId="43" applyFont="1" applyFill="1" applyBorder="1" applyAlignment="1">
      <alignment horizontal="center" vertical="center" wrapText="1"/>
    </xf>
    <xf numFmtId="49" fontId="30" fillId="24" borderId="10" xfId="43" applyNumberFormat="1" applyFont="1" applyFill="1" applyBorder="1" applyAlignment="1">
      <alignment horizontal="center" vertical="center" wrapText="1"/>
    </xf>
    <xf numFmtId="0" fontId="3" fillId="24" borderId="10" xfId="43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center" vertical="center" wrapText="1"/>
    </xf>
    <xf numFmtId="0" fontId="2" fillId="24" borderId="13" xfId="43" applyFont="1" applyFill="1" applyBorder="1" applyAlignment="1">
      <alignment horizontal="center" vertical="center" wrapText="1"/>
    </xf>
    <xf numFmtId="0" fontId="2" fillId="24" borderId="14" xfId="43" applyFont="1" applyFill="1" applyBorder="1" applyAlignment="1">
      <alignment horizontal="center" vertical="center" wrapText="1"/>
    </xf>
    <xf numFmtId="0" fontId="31" fillId="24" borderId="0" xfId="43" applyFont="1" applyFill="1" applyAlignment="1">
      <alignment horizontal="center" vertical="center" wrapText="1"/>
    </xf>
    <xf numFmtId="0" fontId="39" fillId="24" borderId="0" xfId="43" applyFont="1" applyFill="1" applyAlignment="1">
      <alignment horizontal="center" vertical="center" wrapText="1"/>
    </xf>
    <xf numFmtId="49" fontId="40" fillId="24" borderId="10" xfId="43" applyNumberFormat="1" applyFont="1" applyFill="1" applyBorder="1" applyAlignment="1">
      <alignment horizontal="center" vertical="center"/>
    </xf>
    <xf numFmtId="0" fontId="37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center" vertical="top"/>
    </xf>
    <xf numFmtId="0" fontId="37" fillId="24" borderId="0" xfId="0" applyFont="1" applyFill="1" applyAlignment="1">
      <alignment horizontal="center" vertical="center" wrapText="1"/>
    </xf>
    <xf numFmtId="0" fontId="32" fillId="24" borderId="0" xfId="0" applyFont="1" applyFill="1" applyAlignment="1">
      <alignment horizontal="center" vertical="top" wrapText="1"/>
    </xf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" xfId="68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3"/>
  <sheetViews>
    <sheetView tabSelected="1" view="pageBreakPreview" zoomScale="80" zoomScaleNormal="100" zoomScaleSheetLayoutView="80" workbookViewId="0">
      <selection activeCell="J382" sqref="J382"/>
    </sheetView>
  </sheetViews>
  <sheetFormatPr defaultColWidth="10.28515625" defaultRowHeight="15.75" x14ac:dyDescent="0.25"/>
  <cols>
    <col min="1" max="1" width="10.140625" style="22" customWidth="1"/>
    <col min="2" max="2" width="85.28515625" style="52" customWidth="1"/>
    <col min="3" max="3" width="12.28515625" style="24" customWidth="1"/>
    <col min="4" max="4" width="11.42578125" style="24" customWidth="1"/>
    <col min="5" max="5" width="11.85546875" style="25" customWidth="1"/>
    <col min="6" max="6" width="15.140625" style="25" customWidth="1"/>
    <col min="7" max="7" width="19.42578125" style="1" customWidth="1"/>
    <col min="8" max="8" width="15.28515625" style="1" customWidth="1"/>
    <col min="9" max="9" width="19.85546875" style="1" customWidth="1"/>
    <col min="10" max="10" width="15.140625" style="1" customWidth="1"/>
    <col min="11" max="11" width="19.85546875" style="1" customWidth="1"/>
    <col min="12" max="12" width="15" style="1" customWidth="1"/>
    <col min="13" max="17" width="18.85546875" style="1" customWidth="1"/>
    <col min="18" max="18" width="13.5703125" style="1" customWidth="1"/>
    <col min="19" max="19" width="19.5703125" style="1" customWidth="1"/>
    <col min="20" max="16384" width="10.28515625" style="1"/>
  </cols>
  <sheetData>
    <row r="1" spans="1:19" ht="15.6" customHeight="1" x14ac:dyDescent="0.25">
      <c r="A1" s="69" t="s">
        <v>728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19" ht="15.6" customHeight="1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4" spans="1:19" ht="21.75" customHeight="1" x14ac:dyDescent="0.25">
      <c r="A4" s="72" t="s">
        <v>729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19" x14ac:dyDescent="0.25">
      <c r="A5" s="73" t="s">
        <v>708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</row>
    <row r="6" spans="1:19" ht="31.15" customHeight="1" x14ac:dyDescent="0.25">
      <c r="A6" s="72" t="s">
        <v>730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</row>
    <row r="7" spans="1:19" ht="30" customHeight="1" x14ac:dyDescent="0.25">
      <c r="A7" s="72" t="s">
        <v>731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</row>
    <row r="8" spans="1:19" ht="18.75" x14ac:dyDescent="0.25">
      <c r="B8" s="23"/>
    </row>
    <row r="9" spans="1:19" ht="24" customHeight="1" x14ac:dyDescent="0.25">
      <c r="A9" s="74" t="s">
        <v>737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ht="12.6" customHeight="1" x14ac:dyDescent="0.25">
      <c r="A10" s="75" t="s">
        <v>709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</row>
    <row r="11" spans="1:19" x14ac:dyDescent="0.25">
      <c r="A11" s="1"/>
      <c r="B11" s="1"/>
      <c r="C11" s="1"/>
      <c r="D11" s="1"/>
      <c r="E11" s="1"/>
      <c r="F11" s="1"/>
    </row>
    <row r="12" spans="1:19" x14ac:dyDescent="0.25">
      <c r="A12" s="1"/>
      <c r="B12" s="1"/>
      <c r="C12" s="1"/>
      <c r="D12" s="1"/>
      <c r="E12" s="1"/>
      <c r="F12" s="1"/>
    </row>
    <row r="13" spans="1:19" ht="18.75" customHeight="1" x14ac:dyDescent="0.25">
      <c r="A13" s="70" t="s">
        <v>687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</row>
    <row r="14" spans="1:19" ht="35.25" customHeight="1" x14ac:dyDescent="0.25">
      <c r="A14" s="64" t="s">
        <v>690</v>
      </c>
      <c r="B14" s="65" t="s">
        <v>1</v>
      </c>
      <c r="C14" s="65" t="s">
        <v>691</v>
      </c>
      <c r="D14" s="26">
        <v>2022</v>
      </c>
      <c r="E14" s="26">
        <v>2023</v>
      </c>
      <c r="F14" s="65">
        <v>2024</v>
      </c>
      <c r="G14" s="65"/>
      <c r="H14" s="66">
        <v>2025</v>
      </c>
      <c r="I14" s="66"/>
      <c r="J14" s="65">
        <v>2026</v>
      </c>
      <c r="K14" s="65"/>
      <c r="L14" s="66">
        <v>2027</v>
      </c>
      <c r="M14" s="66"/>
      <c r="N14" s="67">
        <v>2028</v>
      </c>
      <c r="O14" s="68"/>
      <c r="P14" s="67">
        <v>2029</v>
      </c>
      <c r="Q14" s="68"/>
      <c r="R14" s="66" t="s">
        <v>84</v>
      </c>
      <c r="S14" s="66"/>
    </row>
    <row r="15" spans="1:19" ht="63.75" x14ac:dyDescent="0.25">
      <c r="A15" s="64"/>
      <c r="B15" s="65"/>
      <c r="C15" s="65"/>
      <c r="D15" s="27" t="s">
        <v>65</v>
      </c>
      <c r="E15" s="27" t="s">
        <v>65</v>
      </c>
      <c r="F15" s="27" t="s">
        <v>168</v>
      </c>
      <c r="G15" s="27" t="s">
        <v>298</v>
      </c>
      <c r="H15" s="27" t="s">
        <v>168</v>
      </c>
      <c r="I15" s="27" t="s">
        <v>298</v>
      </c>
      <c r="J15" s="27" t="s">
        <v>168</v>
      </c>
      <c r="K15" s="27" t="s">
        <v>298</v>
      </c>
      <c r="L15" s="27" t="s">
        <v>168</v>
      </c>
      <c r="M15" s="27" t="s">
        <v>298</v>
      </c>
      <c r="N15" s="27" t="s">
        <v>168</v>
      </c>
      <c r="O15" s="27" t="s">
        <v>298</v>
      </c>
      <c r="P15" s="27" t="s">
        <v>168</v>
      </c>
      <c r="Q15" s="27" t="s">
        <v>298</v>
      </c>
      <c r="R15" s="27" t="s">
        <v>645</v>
      </c>
      <c r="S15" s="27" t="s">
        <v>170</v>
      </c>
    </row>
    <row r="16" spans="1:19" s="31" customFormat="1" x14ac:dyDescent="0.25">
      <c r="A16" s="28">
        <v>1</v>
      </c>
      <c r="B16" s="29">
        <v>2</v>
      </c>
      <c r="C16" s="29">
        <v>3</v>
      </c>
      <c r="D16" s="30" t="s">
        <v>42</v>
      </c>
      <c r="E16" s="30" t="s">
        <v>45</v>
      </c>
      <c r="F16" s="30" t="s">
        <v>646</v>
      </c>
      <c r="G16" s="30" t="s">
        <v>647</v>
      </c>
      <c r="H16" s="30" t="s">
        <v>648</v>
      </c>
      <c r="I16" s="30" t="s">
        <v>649</v>
      </c>
      <c r="J16" s="30" t="s">
        <v>650</v>
      </c>
      <c r="K16" s="30" t="s">
        <v>651</v>
      </c>
      <c r="L16" s="30" t="s">
        <v>652</v>
      </c>
      <c r="M16" s="30" t="s">
        <v>653</v>
      </c>
      <c r="N16" s="30" t="s">
        <v>654</v>
      </c>
      <c r="O16" s="30" t="s">
        <v>732</v>
      </c>
      <c r="P16" s="30" t="s">
        <v>733</v>
      </c>
      <c r="Q16" s="30" t="s">
        <v>734</v>
      </c>
      <c r="R16" s="28" t="s">
        <v>655</v>
      </c>
      <c r="S16" s="29">
        <v>6</v>
      </c>
    </row>
    <row r="17" spans="1:19" s="5" customFormat="1" ht="18.75" x14ac:dyDescent="0.25">
      <c r="A17" s="71" t="s">
        <v>701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</row>
    <row r="18" spans="1:19" s="5" customFormat="1" x14ac:dyDescent="0.25">
      <c r="A18" s="32" t="s">
        <v>8</v>
      </c>
      <c r="B18" s="33" t="s">
        <v>700</v>
      </c>
      <c r="C18" s="34" t="s">
        <v>315</v>
      </c>
      <c r="D18" s="34">
        <v>426.99</v>
      </c>
      <c r="E18" s="11">
        <v>504.21669999999995</v>
      </c>
      <c r="F18" s="11">
        <v>201.14</v>
      </c>
      <c r="G18" s="12">
        <v>493.63801999999998</v>
      </c>
      <c r="H18" s="12">
        <v>514.37081683999997</v>
      </c>
      <c r="I18" s="14">
        <v>0</v>
      </c>
      <c r="J18" s="9">
        <v>534.94564951359996</v>
      </c>
      <c r="K18" s="17">
        <v>0</v>
      </c>
      <c r="L18" s="9">
        <v>556.34347549414395</v>
      </c>
      <c r="M18" s="17">
        <v>0</v>
      </c>
      <c r="N18" s="9">
        <v>578.59721451390976</v>
      </c>
      <c r="O18" s="14">
        <v>0</v>
      </c>
      <c r="P18" s="9">
        <v>601.74110309446621</v>
      </c>
      <c r="Q18" s="14">
        <v>0</v>
      </c>
      <c r="R18" s="4">
        <f>F18+H18+J18+L18+N18+P18</f>
        <v>2987.1382594561201</v>
      </c>
      <c r="S18" s="4">
        <f>G18+I18+K18+M18+O18+Q18</f>
        <v>493.63801999999998</v>
      </c>
    </row>
    <row r="19" spans="1:19" s="5" customFormat="1" x14ac:dyDescent="0.25">
      <c r="A19" s="32" t="s">
        <v>9</v>
      </c>
      <c r="B19" s="35" t="s">
        <v>574</v>
      </c>
      <c r="C19" s="34" t="s">
        <v>315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20">
        <f t="shared" ref="R19:R82" si="0">F19+H19+J19+L19+N19+P19</f>
        <v>0</v>
      </c>
      <c r="S19" s="20">
        <f t="shared" ref="S19:S82" si="1">G19+I19+K19+M19+O19+Q19</f>
        <v>0</v>
      </c>
    </row>
    <row r="20" spans="1:19" s="5" customFormat="1" ht="31.5" x14ac:dyDescent="0.25">
      <c r="A20" s="32" t="s">
        <v>67</v>
      </c>
      <c r="B20" s="36" t="s">
        <v>464</v>
      </c>
      <c r="C20" s="34" t="s">
        <v>315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20">
        <f t="shared" si="0"/>
        <v>0</v>
      </c>
      <c r="S20" s="20">
        <f t="shared" si="1"/>
        <v>0</v>
      </c>
    </row>
    <row r="21" spans="1:19" s="5" customFormat="1" ht="31.5" x14ac:dyDescent="0.25">
      <c r="A21" s="32" t="s">
        <v>68</v>
      </c>
      <c r="B21" s="36" t="s">
        <v>465</v>
      </c>
      <c r="C21" s="34" t="s">
        <v>315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20">
        <f t="shared" si="0"/>
        <v>0</v>
      </c>
      <c r="S21" s="20">
        <f t="shared" si="1"/>
        <v>0</v>
      </c>
    </row>
    <row r="22" spans="1:19" s="5" customFormat="1" ht="31.5" x14ac:dyDescent="0.25">
      <c r="A22" s="32" t="s">
        <v>69</v>
      </c>
      <c r="B22" s="36" t="s">
        <v>450</v>
      </c>
      <c r="C22" s="34" t="s">
        <v>315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20">
        <f t="shared" si="0"/>
        <v>0</v>
      </c>
      <c r="S22" s="20">
        <f t="shared" si="1"/>
        <v>0</v>
      </c>
    </row>
    <row r="23" spans="1:19" s="5" customFormat="1" x14ac:dyDescent="0.25">
      <c r="A23" s="32" t="s">
        <v>10</v>
      </c>
      <c r="B23" s="35" t="s">
        <v>611</v>
      </c>
      <c r="C23" s="34" t="s">
        <v>315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20">
        <f t="shared" si="0"/>
        <v>0</v>
      </c>
      <c r="S23" s="20">
        <f t="shared" si="1"/>
        <v>0</v>
      </c>
    </row>
    <row r="24" spans="1:19" s="5" customFormat="1" x14ac:dyDescent="0.25">
      <c r="A24" s="32" t="s">
        <v>12</v>
      </c>
      <c r="B24" s="35" t="s">
        <v>504</v>
      </c>
      <c r="C24" s="34" t="s">
        <v>315</v>
      </c>
      <c r="D24" s="34">
        <v>387.39</v>
      </c>
      <c r="E24" s="11">
        <v>450.54669999999999</v>
      </c>
      <c r="F24" s="11">
        <v>201.14</v>
      </c>
      <c r="G24" s="12">
        <v>493.63801999999998</v>
      </c>
      <c r="H24" s="12">
        <v>514.37081683999997</v>
      </c>
      <c r="I24" s="14">
        <v>0</v>
      </c>
      <c r="J24" s="9">
        <v>534.94564951359996</v>
      </c>
      <c r="K24" s="17">
        <v>0</v>
      </c>
      <c r="L24" s="9">
        <v>556.34347549414395</v>
      </c>
      <c r="M24" s="17">
        <v>0</v>
      </c>
      <c r="N24" s="9">
        <v>578.59721451390976</v>
      </c>
      <c r="O24" s="14">
        <v>0</v>
      </c>
      <c r="P24" s="9">
        <v>601.74110309446621</v>
      </c>
      <c r="Q24" s="14">
        <v>0</v>
      </c>
      <c r="R24" s="4">
        <f t="shared" si="0"/>
        <v>2987.1382594561201</v>
      </c>
      <c r="S24" s="4">
        <f t="shared" si="1"/>
        <v>493.63801999999998</v>
      </c>
    </row>
    <row r="25" spans="1:19" s="5" customFormat="1" x14ac:dyDescent="0.25">
      <c r="A25" s="32" t="s">
        <v>27</v>
      </c>
      <c r="B25" s="35" t="s">
        <v>612</v>
      </c>
      <c r="C25" s="34" t="s">
        <v>315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20">
        <f t="shared" si="0"/>
        <v>0</v>
      </c>
      <c r="S25" s="20">
        <f t="shared" si="1"/>
        <v>0</v>
      </c>
    </row>
    <row r="26" spans="1:19" s="5" customFormat="1" x14ac:dyDescent="0.25">
      <c r="A26" s="32" t="s">
        <v>61</v>
      </c>
      <c r="B26" s="35" t="s">
        <v>505</v>
      </c>
      <c r="C26" s="34" t="s">
        <v>315</v>
      </c>
      <c r="D26" s="34">
        <v>8.4700000000000006</v>
      </c>
      <c r="E26" s="11">
        <v>18.27</v>
      </c>
      <c r="F26" s="11">
        <v>0</v>
      </c>
      <c r="G26" s="12">
        <v>0</v>
      </c>
      <c r="H26" s="12">
        <v>0</v>
      </c>
      <c r="I26" s="14">
        <v>0</v>
      </c>
      <c r="J26" s="9">
        <v>0</v>
      </c>
      <c r="K26" s="17">
        <v>0</v>
      </c>
      <c r="L26" s="9">
        <v>0</v>
      </c>
      <c r="M26" s="17">
        <v>0</v>
      </c>
      <c r="N26" s="9">
        <v>0</v>
      </c>
      <c r="O26" s="14">
        <v>0</v>
      </c>
      <c r="P26" s="9">
        <v>0</v>
      </c>
      <c r="Q26" s="14">
        <v>0</v>
      </c>
      <c r="R26" s="20">
        <f t="shared" si="0"/>
        <v>0</v>
      </c>
      <c r="S26" s="20">
        <f t="shared" si="1"/>
        <v>0</v>
      </c>
    </row>
    <row r="27" spans="1:19" s="5" customFormat="1" x14ac:dyDescent="0.25">
      <c r="A27" s="32" t="s">
        <v>62</v>
      </c>
      <c r="B27" s="35" t="s">
        <v>506</v>
      </c>
      <c r="C27" s="34" t="s">
        <v>315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20">
        <f t="shared" si="0"/>
        <v>0</v>
      </c>
      <c r="S27" s="20">
        <f t="shared" si="1"/>
        <v>0</v>
      </c>
    </row>
    <row r="28" spans="1:19" s="5" customFormat="1" x14ac:dyDescent="0.25">
      <c r="A28" s="32" t="s">
        <v>308</v>
      </c>
      <c r="B28" s="35" t="s">
        <v>619</v>
      </c>
      <c r="C28" s="34" t="s">
        <v>315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20">
        <f t="shared" si="0"/>
        <v>0</v>
      </c>
      <c r="S28" s="20">
        <f t="shared" si="1"/>
        <v>0</v>
      </c>
    </row>
    <row r="29" spans="1:19" s="5" customFormat="1" ht="31.5" x14ac:dyDescent="0.25">
      <c r="A29" s="32" t="s">
        <v>309</v>
      </c>
      <c r="B29" s="36" t="s">
        <v>384</v>
      </c>
      <c r="C29" s="34" t="s">
        <v>315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20">
        <f t="shared" si="0"/>
        <v>0</v>
      </c>
      <c r="S29" s="20">
        <f t="shared" si="1"/>
        <v>0</v>
      </c>
    </row>
    <row r="30" spans="1:19" s="5" customFormat="1" x14ac:dyDescent="0.25">
      <c r="A30" s="32" t="s">
        <v>541</v>
      </c>
      <c r="B30" s="37" t="s">
        <v>209</v>
      </c>
      <c r="C30" s="34" t="s">
        <v>315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20">
        <f t="shared" si="0"/>
        <v>0</v>
      </c>
      <c r="S30" s="20">
        <f t="shared" si="1"/>
        <v>0</v>
      </c>
    </row>
    <row r="31" spans="1:19" s="5" customFormat="1" x14ac:dyDescent="0.25">
      <c r="A31" s="32" t="s">
        <v>542</v>
      </c>
      <c r="B31" s="37" t="s">
        <v>197</v>
      </c>
      <c r="C31" s="34" t="s">
        <v>315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20">
        <f t="shared" si="0"/>
        <v>0</v>
      </c>
      <c r="S31" s="20">
        <f t="shared" si="1"/>
        <v>0</v>
      </c>
    </row>
    <row r="32" spans="1:19" s="5" customFormat="1" x14ac:dyDescent="0.25">
      <c r="A32" s="32" t="s">
        <v>310</v>
      </c>
      <c r="B32" s="35" t="s">
        <v>507</v>
      </c>
      <c r="C32" s="34" t="s">
        <v>315</v>
      </c>
      <c r="D32" s="34">
        <v>31.13</v>
      </c>
      <c r="E32" s="18">
        <v>35.4</v>
      </c>
      <c r="F32" s="18">
        <v>0</v>
      </c>
      <c r="G32" s="19">
        <v>0</v>
      </c>
      <c r="H32" s="19">
        <v>0</v>
      </c>
      <c r="I32" s="20">
        <v>0</v>
      </c>
      <c r="J32" s="4">
        <v>0</v>
      </c>
      <c r="K32" s="21">
        <v>0</v>
      </c>
      <c r="L32" s="4">
        <v>0</v>
      </c>
      <c r="M32" s="21">
        <v>0</v>
      </c>
      <c r="N32" s="4">
        <v>0</v>
      </c>
      <c r="O32" s="20">
        <v>0</v>
      </c>
      <c r="P32" s="4">
        <v>0</v>
      </c>
      <c r="Q32" s="20">
        <v>0</v>
      </c>
      <c r="R32" s="20">
        <f t="shared" si="0"/>
        <v>0</v>
      </c>
      <c r="S32" s="20">
        <f t="shared" si="1"/>
        <v>0</v>
      </c>
    </row>
    <row r="33" spans="1:19" s="5" customFormat="1" ht="31.5" x14ac:dyDescent="0.25">
      <c r="A33" s="32" t="s">
        <v>11</v>
      </c>
      <c r="B33" s="33" t="s">
        <v>575</v>
      </c>
      <c r="C33" s="34" t="s">
        <v>315</v>
      </c>
      <c r="D33" s="34">
        <v>267.73</v>
      </c>
      <c r="E33" s="4">
        <v>477.20000000000005</v>
      </c>
      <c r="F33" s="4">
        <v>160.89553591869492</v>
      </c>
      <c r="G33" s="4">
        <v>400.73318800000004</v>
      </c>
      <c r="H33" s="4">
        <v>445.51361189600004</v>
      </c>
      <c r="I33" s="20">
        <v>0</v>
      </c>
      <c r="J33" s="4">
        <v>461.94608477184005</v>
      </c>
      <c r="K33" s="21">
        <v>0</v>
      </c>
      <c r="L33" s="4">
        <v>479.03585656271366</v>
      </c>
      <c r="M33" s="21">
        <v>0</v>
      </c>
      <c r="N33" s="4">
        <v>496.80921922522219</v>
      </c>
      <c r="O33" s="20">
        <v>0</v>
      </c>
      <c r="P33" s="4">
        <v>507.32541173001147</v>
      </c>
      <c r="Q33" s="20">
        <v>0</v>
      </c>
      <c r="R33" s="4">
        <f t="shared" si="0"/>
        <v>2551.5257201044824</v>
      </c>
      <c r="S33" s="4">
        <f t="shared" si="1"/>
        <v>400.73318800000004</v>
      </c>
    </row>
    <row r="34" spans="1:19" s="5" customFormat="1" x14ac:dyDescent="0.25">
      <c r="A34" s="32" t="s">
        <v>13</v>
      </c>
      <c r="B34" s="35" t="s">
        <v>574</v>
      </c>
      <c r="C34" s="34" t="s">
        <v>315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20">
        <f t="shared" si="0"/>
        <v>0</v>
      </c>
      <c r="S34" s="20">
        <f t="shared" si="1"/>
        <v>0</v>
      </c>
    </row>
    <row r="35" spans="1:19" s="5" customFormat="1" ht="31.5" x14ac:dyDescent="0.25">
      <c r="A35" s="32" t="s">
        <v>404</v>
      </c>
      <c r="B35" s="38" t="s">
        <v>464</v>
      </c>
      <c r="C35" s="34" t="s">
        <v>315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20">
        <f t="shared" si="0"/>
        <v>0</v>
      </c>
      <c r="S35" s="20">
        <f t="shared" si="1"/>
        <v>0</v>
      </c>
    </row>
    <row r="36" spans="1:19" s="5" customFormat="1" ht="31.5" x14ac:dyDescent="0.25">
      <c r="A36" s="32" t="s">
        <v>405</v>
      </c>
      <c r="B36" s="38" t="s">
        <v>465</v>
      </c>
      <c r="C36" s="34" t="s">
        <v>315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20">
        <f t="shared" si="0"/>
        <v>0</v>
      </c>
      <c r="S36" s="20">
        <f t="shared" si="1"/>
        <v>0</v>
      </c>
    </row>
    <row r="37" spans="1:19" s="5" customFormat="1" ht="31.5" x14ac:dyDescent="0.25">
      <c r="A37" s="32" t="s">
        <v>410</v>
      </c>
      <c r="B37" s="38" t="s">
        <v>450</v>
      </c>
      <c r="C37" s="34" t="s">
        <v>315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20">
        <f t="shared" si="0"/>
        <v>0</v>
      </c>
      <c r="S37" s="20">
        <f t="shared" si="1"/>
        <v>0</v>
      </c>
    </row>
    <row r="38" spans="1:19" s="5" customFormat="1" x14ac:dyDescent="0.25">
      <c r="A38" s="32" t="s">
        <v>14</v>
      </c>
      <c r="B38" s="35" t="s">
        <v>611</v>
      </c>
      <c r="C38" s="34" t="s">
        <v>315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20">
        <f t="shared" si="0"/>
        <v>0</v>
      </c>
      <c r="S38" s="20">
        <f t="shared" si="1"/>
        <v>0</v>
      </c>
    </row>
    <row r="39" spans="1:19" s="5" customFormat="1" x14ac:dyDescent="0.25">
      <c r="A39" s="32" t="s">
        <v>20</v>
      </c>
      <c r="B39" s="35" t="s">
        <v>504</v>
      </c>
      <c r="C39" s="34" t="s">
        <v>315</v>
      </c>
      <c r="D39" s="34">
        <v>247.86</v>
      </c>
      <c r="E39" s="9">
        <v>477.20000000000005</v>
      </c>
      <c r="F39" s="9">
        <v>160.89553591869492</v>
      </c>
      <c r="G39" s="9">
        <v>428.95497800000004</v>
      </c>
      <c r="H39" s="9">
        <v>446.97108707600006</v>
      </c>
      <c r="I39" s="14">
        <v>0</v>
      </c>
      <c r="J39" s="9">
        <v>464.8499305590401</v>
      </c>
      <c r="K39" s="17">
        <v>0</v>
      </c>
      <c r="L39" s="9">
        <v>483.44392778140173</v>
      </c>
      <c r="M39" s="17">
        <v>0</v>
      </c>
      <c r="N39" s="9">
        <v>502.78168489265784</v>
      </c>
      <c r="O39" s="14">
        <v>0</v>
      </c>
      <c r="P39" s="9">
        <v>522.8929522883642</v>
      </c>
      <c r="Q39" s="14">
        <v>0</v>
      </c>
      <c r="R39" s="4">
        <f t="shared" si="0"/>
        <v>2581.8351185161587</v>
      </c>
      <c r="S39" s="4">
        <f t="shared" si="1"/>
        <v>428.95497800000004</v>
      </c>
    </row>
    <row r="40" spans="1:19" s="5" customFormat="1" x14ac:dyDescent="0.25">
      <c r="A40" s="32" t="s">
        <v>28</v>
      </c>
      <c r="B40" s="35" t="s">
        <v>612</v>
      </c>
      <c r="C40" s="34" t="s">
        <v>315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20">
        <f t="shared" si="0"/>
        <v>0</v>
      </c>
      <c r="S40" s="20">
        <f t="shared" si="1"/>
        <v>0</v>
      </c>
    </row>
    <row r="41" spans="1:19" s="5" customFormat="1" x14ac:dyDescent="0.25">
      <c r="A41" s="32" t="s">
        <v>29</v>
      </c>
      <c r="B41" s="35" t="s">
        <v>505</v>
      </c>
      <c r="C41" s="34" t="s">
        <v>315</v>
      </c>
      <c r="D41" s="34">
        <v>1.1599999999999999</v>
      </c>
      <c r="E41" s="9">
        <v>22.11</v>
      </c>
      <c r="F41" s="9">
        <v>0</v>
      </c>
      <c r="G41" s="9">
        <v>0</v>
      </c>
      <c r="H41" s="9">
        <v>0</v>
      </c>
      <c r="I41" s="14">
        <v>0</v>
      </c>
      <c r="J41" s="9">
        <v>0</v>
      </c>
      <c r="K41" s="17">
        <v>0</v>
      </c>
      <c r="L41" s="9">
        <v>0</v>
      </c>
      <c r="M41" s="17">
        <v>0</v>
      </c>
      <c r="N41" s="9">
        <v>0</v>
      </c>
      <c r="O41" s="14">
        <v>0</v>
      </c>
      <c r="P41" s="9">
        <v>0</v>
      </c>
      <c r="Q41" s="14">
        <v>0</v>
      </c>
      <c r="R41" s="20">
        <f t="shared" si="0"/>
        <v>0</v>
      </c>
      <c r="S41" s="20">
        <f t="shared" si="1"/>
        <v>0</v>
      </c>
    </row>
    <row r="42" spans="1:19" s="5" customFormat="1" x14ac:dyDescent="0.25">
      <c r="A42" s="32" t="s">
        <v>30</v>
      </c>
      <c r="B42" s="35" t="s">
        <v>506</v>
      </c>
      <c r="C42" s="34" t="s">
        <v>315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20">
        <f t="shared" si="0"/>
        <v>0</v>
      </c>
      <c r="S42" s="20">
        <f t="shared" si="1"/>
        <v>0</v>
      </c>
    </row>
    <row r="43" spans="1:19" s="5" customFormat="1" x14ac:dyDescent="0.25">
      <c r="A43" s="32" t="s">
        <v>31</v>
      </c>
      <c r="B43" s="35" t="s">
        <v>619</v>
      </c>
      <c r="C43" s="34" t="s">
        <v>315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20">
        <f t="shared" si="0"/>
        <v>0</v>
      </c>
      <c r="S43" s="20">
        <f t="shared" si="1"/>
        <v>0</v>
      </c>
    </row>
    <row r="44" spans="1:19" s="5" customFormat="1" ht="31.5" x14ac:dyDescent="0.25">
      <c r="A44" s="32" t="s">
        <v>32</v>
      </c>
      <c r="B44" s="36" t="s">
        <v>384</v>
      </c>
      <c r="C44" s="34" t="s">
        <v>315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20">
        <f t="shared" si="0"/>
        <v>0</v>
      </c>
      <c r="S44" s="20">
        <f t="shared" si="1"/>
        <v>0</v>
      </c>
    </row>
    <row r="45" spans="1:19" s="5" customFormat="1" x14ac:dyDescent="0.25">
      <c r="A45" s="32" t="s">
        <v>543</v>
      </c>
      <c r="B45" s="38" t="s">
        <v>209</v>
      </c>
      <c r="C45" s="34" t="s">
        <v>315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20">
        <f t="shared" si="0"/>
        <v>0</v>
      </c>
      <c r="S45" s="20">
        <f t="shared" si="1"/>
        <v>0</v>
      </c>
    </row>
    <row r="46" spans="1:19" s="5" customFormat="1" x14ac:dyDescent="0.25">
      <c r="A46" s="32" t="s">
        <v>544</v>
      </c>
      <c r="B46" s="38" t="s">
        <v>197</v>
      </c>
      <c r="C46" s="34" t="s">
        <v>315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20">
        <f t="shared" si="0"/>
        <v>0</v>
      </c>
      <c r="S46" s="20">
        <f t="shared" si="1"/>
        <v>0</v>
      </c>
    </row>
    <row r="47" spans="1:19" s="5" customFormat="1" x14ac:dyDescent="0.25">
      <c r="A47" s="32" t="s">
        <v>33</v>
      </c>
      <c r="B47" s="35" t="s">
        <v>507</v>
      </c>
      <c r="C47" s="34" t="s">
        <v>315</v>
      </c>
      <c r="D47" s="34">
        <v>18.71</v>
      </c>
      <c r="E47" s="9">
        <v>21.64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7">
        <v>0</v>
      </c>
      <c r="L47" s="14">
        <v>0</v>
      </c>
      <c r="M47" s="17">
        <v>0</v>
      </c>
      <c r="N47" s="14">
        <v>0</v>
      </c>
      <c r="O47" s="14">
        <v>0</v>
      </c>
      <c r="P47" s="14">
        <v>0</v>
      </c>
      <c r="Q47" s="14">
        <v>0</v>
      </c>
      <c r="R47" s="20">
        <f t="shared" si="0"/>
        <v>0</v>
      </c>
      <c r="S47" s="20">
        <f t="shared" si="1"/>
        <v>0</v>
      </c>
    </row>
    <row r="48" spans="1:19" s="5" customFormat="1" x14ac:dyDescent="0.25">
      <c r="A48" s="32" t="s">
        <v>403</v>
      </c>
      <c r="B48" s="39" t="s">
        <v>576</v>
      </c>
      <c r="C48" s="34" t="s">
        <v>315</v>
      </c>
      <c r="D48" s="34">
        <v>68.78</v>
      </c>
      <c r="E48" s="9">
        <v>131.53</v>
      </c>
      <c r="F48" s="9">
        <v>44.854955567185023</v>
      </c>
      <c r="G48" s="9">
        <v>205.06300000000002</v>
      </c>
      <c r="H48" s="9">
        <v>213.67564600000003</v>
      </c>
      <c r="I48" s="14">
        <v>0</v>
      </c>
      <c r="J48" s="9">
        <v>222.22267184000003</v>
      </c>
      <c r="K48" s="17">
        <v>0</v>
      </c>
      <c r="L48" s="9">
        <v>231.11157871360004</v>
      </c>
      <c r="M48" s="17">
        <v>0</v>
      </c>
      <c r="N48" s="9">
        <v>240.35604186214405</v>
      </c>
      <c r="O48" s="14">
        <v>0</v>
      </c>
      <c r="P48" s="9">
        <v>242.00217887241016</v>
      </c>
      <c r="Q48" s="14">
        <v>0</v>
      </c>
      <c r="R48" s="4">
        <f t="shared" si="0"/>
        <v>1194.2230728553393</v>
      </c>
      <c r="S48" s="4">
        <f t="shared" si="1"/>
        <v>205.06300000000002</v>
      </c>
    </row>
    <row r="49" spans="1:19" s="5" customFormat="1" x14ac:dyDescent="0.25">
      <c r="A49" s="32" t="s">
        <v>404</v>
      </c>
      <c r="B49" s="38" t="s">
        <v>495</v>
      </c>
      <c r="C49" s="34" t="s">
        <v>315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20">
        <f t="shared" si="0"/>
        <v>0</v>
      </c>
      <c r="S49" s="20">
        <f t="shared" si="1"/>
        <v>0</v>
      </c>
    </row>
    <row r="50" spans="1:19" s="5" customFormat="1" x14ac:dyDescent="0.25">
      <c r="A50" s="32" t="s">
        <v>405</v>
      </c>
      <c r="B50" s="37" t="s">
        <v>657</v>
      </c>
      <c r="C50" s="34" t="s">
        <v>315</v>
      </c>
      <c r="D50" s="34">
        <v>56.79</v>
      </c>
      <c r="E50" s="9">
        <v>118.64</v>
      </c>
      <c r="F50" s="9">
        <v>38.652955567185025</v>
      </c>
      <c r="G50" s="9">
        <v>188.83600000000001</v>
      </c>
      <c r="H50" s="9">
        <v>196.76711200000003</v>
      </c>
      <c r="I50" s="14">
        <v>0</v>
      </c>
      <c r="J50" s="9">
        <v>204.63779648000002</v>
      </c>
      <c r="K50" s="17">
        <v>0</v>
      </c>
      <c r="L50" s="9">
        <v>212.82330833920003</v>
      </c>
      <c r="M50" s="17">
        <v>0</v>
      </c>
      <c r="N50" s="9">
        <v>221.33624067276804</v>
      </c>
      <c r="O50" s="14">
        <v>0</v>
      </c>
      <c r="P50" s="9">
        <v>222.22158563545912</v>
      </c>
      <c r="Q50" s="14">
        <v>0</v>
      </c>
      <c r="R50" s="4">
        <f t="shared" si="0"/>
        <v>1096.4389986946123</v>
      </c>
      <c r="S50" s="4">
        <f t="shared" si="1"/>
        <v>188.83600000000001</v>
      </c>
    </row>
    <row r="51" spans="1:19" s="5" customFormat="1" x14ac:dyDescent="0.25">
      <c r="A51" s="32" t="s">
        <v>406</v>
      </c>
      <c r="B51" s="40" t="s">
        <v>211</v>
      </c>
      <c r="C51" s="34" t="s">
        <v>315</v>
      </c>
      <c r="D51" s="34">
        <v>56.79</v>
      </c>
      <c r="E51" s="9">
        <v>118.64</v>
      </c>
      <c r="F51" s="9">
        <v>38.652955567185025</v>
      </c>
      <c r="G51" s="9">
        <v>188.83600000000001</v>
      </c>
      <c r="H51" s="9">
        <v>196.76711200000003</v>
      </c>
      <c r="I51" s="14">
        <v>0</v>
      </c>
      <c r="J51" s="9">
        <v>204.63779648000002</v>
      </c>
      <c r="K51" s="17">
        <v>0</v>
      </c>
      <c r="L51" s="9">
        <v>212.82330833920003</v>
      </c>
      <c r="M51" s="17">
        <v>0</v>
      </c>
      <c r="N51" s="9">
        <v>221.33624067276804</v>
      </c>
      <c r="O51" s="14">
        <v>0</v>
      </c>
      <c r="P51" s="9">
        <v>222.22158563545912</v>
      </c>
      <c r="Q51" s="14">
        <v>0</v>
      </c>
      <c r="R51" s="4">
        <f t="shared" si="0"/>
        <v>1096.4389986946123</v>
      </c>
      <c r="S51" s="4">
        <f t="shared" si="1"/>
        <v>188.83600000000001</v>
      </c>
    </row>
    <row r="52" spans="1:19" s="5" customFormat="1" ht="31.5" x14ac:dyDescent="0.25">
      <c r="A52" s="32" t="s">
        <v>407</v>
      </c>
      <c r="B52" s="41" t="s">
        <v>85</v>
      </c>
      <c r="C52" s="34" t="s">
        <v>315</v>
      </c>
      <c r="D52" s="34">
        <v>56.79</v>
      </c>
      <c r="E52" s="9">
        <v>118.64</v>
      </c>
      <c r="F52" s="9">
        <v>38.652955567185025</v>
      </c>
      <c r="G52" s="9">
        <v>188.83600000000001</v>
      </c>
      <c r="H52" s="9">
        <v>196.76711200000003</v>
      </c>
      <c r="I52" s="14">
        <v>0</v>
      </c>
      <c r="J52" s="9">
        <v>204.63779648000002</v>
      </c>
      <c r="K52" s="17">
        <v>0</v>
      </c>
      <c r="L52" s="9">
        <v>212.82330833920003</v>
      </c>
      <c r="M52" s="17">
        <v>0</v>
      </c>
      <c r="N52" s="9">
        <v>221.33624067276804</v>
      </c>
      <c r="O52" s="14">
        <v>0</v>
      </c>
      <c r="P52" s="9">
        <v>222.22158563545912</v>
      </c>
      <c r="Q52" s="14">
        <v>0</v>
      </c>
      <c r="R52" s="4">
        <f t="shared" si="0"/>
        <v>1096.4389986946123</v>
      </c>
      <c r="S52" s="4">
        <f t="shared" si="1"/>
        <v>188.83600000000001</v>
      </c>
    </row>
    <row r="53" spans="1:19" s="5" customFormat="1" x14ac:dyDescent="0.25">
      <c r="A53" s="32" t="s">
        <v>408</v>
      </c>
      <c r="B53" s="41" t="s">
        <v>210</v>
      </c>
      <c r="C53" s="34" t="s">
        <v>315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20">
        <f t="shared" si="0"/>
        <v>0</v>
      </c>
      <c r="S53" s="20">
        <f t="shared" si="1"/>
        <v>0</v>
      </c>
    </row>
    <row r="54" spans="1:19" s="5" customFormat="1" x14ac:dyDescent="0.25">
      <c r="A54" s="32" t="s">
        <v>409</v>
      </c>
      <c r="B54" s="40" t="s">
        <v>171</v>
      </c>
      <c r="C54" s="34" t="s">
        <v>315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20">
        <f t="shared" si="0"/>
        <v>0</v>
      </c>
      <c r="S54" s="20">
        <f t="shared" si="1"/>
        <v>0</v>
      </c>
    </row>
    <row r="55" spans="1:19" s="5" customFormat="1" x14ac:dyDescent="0.25">
      <c r="A55" s="32" t="s">
        <v>410</v>
      </c>
      <c r="B55" s="37" t="s">
        <v>496</v>
      </c>
      <c r="C55" s="34" t="s">
        <v>315</v>
      </c>
      <c r="D55" s="34">
        <v>11.99</v>
      </c>
      <c r="E55" s="9">
        <v>12.89</v>
      </c>
      <c r="F55" s="9">
        <v>6.202</v>
      </c>
      <c r="G55" s="9">
        <v>16.227</v>
      </c>
      <c r="H55" s="9">
        <v>16.908534</v>
      </c>
      <c r="I55" s="14">
        <v>0</v>
      </c>
      <c r="J55" s="9">
        <v>17.584875360000002</v>
      </c>
      <c r="K55" s="17">
        <v>0</v>
      </c>
      <c r="L55" s="9">
        <v>18.288270374400003</v>
      </c>
      <c r="M55" s="17">
        <v>0</v>
      </c>
      <c r="N55" s="9">
        <v>19.019801189376004</v>
      </c>
      <c r="O55" s="14">
        <v>0</v>
      </c>
      <c r="P55" s="9">
        <v>19.780593236951045</v>
      </c>
      <c r="Q55" s="14">
        <v>0</v>
      </c>
      <c r="R55" s="4">
        <f t="shared" si="0"/>
        <v>97.784074160727059</v>
      </c>
      <c r="S55" s="4">
        <f t="shared" si="1"/>
        <v>16.227</v>
      </c>
    </row>
    <row r="56" spans="1:19" s="5" customFormat="1" x14ac:dyDescent="0.25">
      <c r="A56" s="32" t="s">
        <v>411</v>
      </c>
      <c r="B56" s="37" t="s">
        <v>497</v>
      </c>
      <c r="C56" s="34" t="s">
        <v>315</v>
      </c>
      <c r="D56" s="34">
        <v>0</v>
      </c>
      <c r="E56" s="14">
        <v>0</v>
      </c>
      <c r="F56" s="14">
        <v>0</v>
      </c>
      <c r="G56" s="9">
        <v>0</v>
      </c>
      <c r="H56" s="9">
        <v>0</v>
      </c>
      <c r="I56" s="14">
        <v>0</v>
      </c>
      <c r="J56" s="9">
        <v>0</v>
      </c>
      <c r="K56" s="17">
        <v>0</v>
      </c>
      <c r="L56" s="9">
        <v>0</v>
      </c>
      <c r="M56" s="17">
        <v>0</v>
      </c>
      <c r="N56" s="9">
        <v>0</v>
      </c>
      <c r="O56" s="14">
        <v>0</v>
      </c>
      <c r="P56" s="9">
        <v>0</v>
      </c>
      <c r="Q56" s="14">
        <v>0</v>
      </c>
      <c r="R56" s="20">
        <f t="shared" si="0"/>
        <v>0</v>
      </c>
      <c r="S56" s="20">
        <f t="shared" si="1"/>
        <v>0</v>
      </c>
    </row>
    <row r="57" spans="1:19" s="5" customFormat="1" x14ac:dyDescent="0.25">
      <c r="A57" s="32" t="s">
        <v>412</v>
      </c>
      <c r="B57" s="39" t="s">
        <v>577</v>
      </c>
      <c r="C57" s="34" t="s">
        <v>315</v>
      </c>
      <c r="D57" s="34">
        <v>0</v>
      </c>
      <c r="E57" s="14">
        <v>0</v>
      </c>
      <c r="F57" s="14">
        <v>0</v>
      </c>
      <c r="G57" s="9">
        <v>6.9690000000000003</v>
      </c>
      <c r="H57" s="9">
        <v>7.2616980000000009</v>
      </c>
      <c r="I57" s="14">
        <v>0</v>
      </c>
      <c r="J57" s="9">
        <v>7.5521659200000011</v>
      </c>
      <c r="K57" s="17">
        <v>0</v>
      </c>
      <c r="L57" s="9">
        <v>7.8542525568000015</v>
      </c>
      <c r="M57" s="17">
        <v>0</v>
      </c>
      <c r="N57" s="9">
        <v>8.1684226590720019</v>
      </c>
      <c r="O57" s="14">
        <v>0</v>
      </c>
      <c r="P57" s="9">
        <v>8.4951595654348822</v>
      </c>
      <c r="Q57" s="14">
        <v>0</v>
      </c>
      <c r="R57" s="4">
        <f t="shared" si="0"/>
        <v>39.331698701306891</v>
      </c>
      <c r="S57" s="4">
        <f t="shared" si="1"/>
        <v>6.9690000000000003</v>
      </c>
    </row>
    <row r="58" spans="1:19" s="5" customFormat="1" ht="31.5" x14ac:dyDescent="0.25">
      <c r="A58" s="32" t="s">
        <v>413</v>
      </c>
      <c r="B58" s="38" t="s">
        <v>299</v>
      </c>
      <c r="C58" s="34" t="s">
        <v>315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20">
        <f t="shared" si="0"/>
        <v>0</v>
      </c>
      <c r="S58" s="20">
        <f t="shared" si="1"/>
        <v>0</v>
      </c>
    </row>
    <row r="59" spans="1:19" s="5" customFormat="1" ht="31.5" x14ac:dyDescent="0.25">
      <c r="A59" s="32" t="s">
        <v>414</v>
      </c>
      <c r="B59" s="38" t="s">
        <v>301</v>
      </c>
      <c r="C59" s="34" t="s">
        <v>315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20">
        <f t="shared" si="0"/>
        <v>0</v>
      </c>
      <c r="S59" s="20">
        <f t="shared" si="1"/>
        <v>0</v>
      </c>
    </row>
    <row r="60" spans="1:19" s="5" customFormat="1" x14ac:dyDescent="0.25">
      <c r="A60" s="32" t="s">
        <v>415</v>
      </c>
      <c r="B60" s="37" t="s">
        <v>613</v>
      </c>
      <c r="C60" s="34" t="s">
        <v>315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20">
        <f t="shared" si="0"/>
        <v>0</v>
      </c>
      <c r="S60" s="20">
        <f t="shared" si="1"/>
        <v>0</v>
      </c>
    </row>
    <row r="61" spans="1:19" s="5" customFormat="1" x14ac:dyDescent="0.25">
      <c r="A61" s="32" t="s">
        <v>416</v>
      </c>
      <c r="B61" s="37" t="s">
        <v>699</v>
      </c>
      <c r="C61" s="34" t="s">
        <v>315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20">
        <f t="shared" si="0"/>
        <v>0</v>
      </c>
      <c r="S61" s="20">
        <f t="shared" si="1"/>
        <v>0</v>
      </c>
    </row>
    <row r="62" spans="1:19" s="5" customFormat="1" x14ac:dyDescent="0.25">
      <c r="A62" s="32" t="s">
        <v>417</v>
      </c>
      <c r="B62" s="37" t="s">
        <v>86</v>
      </c>
      <c r="C62" s="34" t="s">
        <v>315</v>
      </c>
      <c r="D62" s="34">
        <v>0</v>
      </c>
      <c r="E62" s="34">
        <v>0</v>
      </c>
      <c r="F62" s="34">
        <v>0</v>
      </c>
      <c r="G62" s="9">
        <v>6.9690000000000003</v>
      </c>
      <c r="H62" s="9">
        <v>7.2616980000000009</v>
      </c>
      <c r="I62" s="14">
        <v>0</v>
      </c>
      <c r="J62" s="9">
        <v>7.5521659200000011</v>
      </c>
      <c r="K62" s="17">
        <v>0</v>
      </c>
      <c r="L62" s="9">
        <v>7.8542525568000015</v>
      </c>
      <c r="M62" s="17">
        <v>0</v>
      </c>
      <c r="N62" s="9">
        <v>8.1684226590720019</v>
      </c>
      <c r="O62" s="14">
        <v>0</v>
      </c>
      <c r="P62" s="9">
        <v>8.4951595654348822</v>
      </c>
      <c r="Q62" s="14">
        <v>0</v>
      </c>
      <c r="R62" s="4">
        <f t="shared" si="0"/>
        <v>39.331698701306891</v>
      </c>
      <c r="S62" s="4">
        <f t="shared" si="1"/>
        <v>6.9690000000000003</v>
      </c>
    </row>
    <row r="63" spans="1:19" s="5" customFormat="1" x14ac:dyDescent="0.25">
      <c r="A63" s="32" t="s">
        <v>418</v>
      </c>
      <c r="B63" s="39" t="s">
        <v>387</v>
      </c>
      <c r="C63" s="34" t="s">
        <v>315</v>
      </c>
      <c r="D63" s="34">
        <v>60.74</v>
      </c>
      <c r="E63" s="9">
        <v>110.02</v>
      </c>
      <c r="F63" s="9">
        <v>83.225317267456006</v>
      </c>
      <c r="G63" s="9">
        <v>72.02</v>
      </c>
      <c r="H63" s="9">
        <v>75.044839999999994</v>
      </c>
      <c r="I63" s="14">
        <v>0</v>
      </c>
      <c r="J63" s="9">
        <v>78.046633599999993</v>
      </c>
      <c r="K63" s="17">
        <v>0</v>
      </c>
      <c r="L63" s="9">
        <v>81.168498943999992</v>
      </c>
      <c r="M63" s="17">
        <v>0</v>
      </c>
      <c r="N63" s="9">
        <v>84.415238901759992</v>
      </c>
      <c r="O63" s="14">
        <v>0</v>
      </c>
      <c r="P63" s="9">
        <v>87.791848457830397</v>
      </c>
      <c r="Q63" s="14">
        <v>0</v>
      </c>
      <c r="R63" s="4">
        <f t="shared" si="0"/>
        <v>489.69237717104642</v>
      </c>
      <c r="S63" s="4">
        <f t="shared" si="1"/>
        <v>72.02</v>
      </c>
    </row>
    <row r="64" spans="1:19" s="5" customFormat="1" x14ac:dyDescent="0.25">
      <c r="A64" s="32" t="s">
        <v>419</v>
      </c>
      <c r="B64" s="39" t="s">
        <v>704</v>
      </c>
      <c r="C64" s="34" t="s">
        <v>315</v>
      </c>
      <c r="D64" s="34">
        <v>33.21</v>
      </c>
      <c r="E64" s="10">
        <v>51.88</v>
      </c>
      <c r="F64" s="10">
        <v>6.48</v>
      </c>
      <c r="G64" s="10">
        <v>6.48</v>
      </c>
      <c r="H64" s="10">
        <v>34.701790000000003</v>
      </c>
      <c r="I64" s="14">
        <v>0</v>
      </c>
      <c r="J64" s="10">
        <v>34.701790000000003</v>
      </c>
      <c r="K64" s="17">
        <v>0</v>
      </c>
      <c r="L64" s="10">
        <v>34.701790000000003</v>
      </c>
      <c r="M64" s="17">
        <v>0</v>
      </c>
      <c r="N64" s="10">
        <v>34.701790000000003</v>
      </c>
      <c r="O64" s="16">
        <v>0</v>
      </c>
      <c r="P64" s="10">
        <v>34.701790000000003</v>
      </c>
      <c r="Q64" s="16">
        <v>0</v>
      </c>
      <c r="R64" s="4">
        <f t="shared" si="0"/>
        <v>179.98895000000005</v>
      </c>
      <c r="S64" s="4">
        <f t="shared" si="1"/>
        <v>6.48</v>
      </c>
    </row>
    <row r="65" spans="1:19" s="5" customFormat="1" x14ac:dyDescent="0.25">
      <c r="A65" s="32" t="s">
        <v>63</v>
      </c>
      <c r="B65" s="37" t="s">
        <v>689</v>
      </c>
      <c r="C65" s="34" t="s">
        <v>315</v>
      </c>
      <c r="D65" s="34">
        <v>33.21</v>
      </c>
      <c r="E65" s="13">
        <v>51.88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20">
        <f t="shared" si="0"/>
        <v>0</v>
      </c>
      <c r="S65" s="20">
        <f t="shared" si="1"/>
        <v>0</v>
      </c>
    </row>
    <row r="66" spans="1:19" s="5" customFormat="1" x14ac:dyDescent="0.25">
      <c r="A66" s="32" t="s">
        <v>658</v>
      </c>
      <c r="B66" s="37" t="s">
        <v>698</v>
      </c>
      <c r="C66" s="34" t="s">
        <v>315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20">
        <f t="shared" si="0"/>
        <v>0</v>
      </c>
      <c r="S66" s="20">
        <f t="shared" si="1"/>
        <v>0</v>
      </c>
    </row>
    <row r="67" spans="1:19" s="5" customFormat="1" x14ac:dyDescent="0.25">
      <c r="A67" s="32" t="s">
        <v>659</v>
      </c>
      <c r="B67" s="37" t="s">
        <v>692</v>
      </c>
      <c r="C67" s="34" t="s">
        <v>315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20">
        <f t="shared" si="0"/>
        <v>0</v>
      </c>
      <c r="S67" s="20">
        <f t="shared" si="1"/>
        <v>0</v>
      </c>
    </row>
    <row r="68" spans="1:19" s="5" customFormat="1" x14ac:dyDescent="0.25">
      <c r="A68" s="32" t="s">
        <v>660</v>
      </c>
      <c r="B68" s="37" t="s">
        <v>697</v>
      </c>
      <c r="C68" s="34" t="s">
        <v>315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20">
        <f t="shared" si="0"/>
        <v>0</v>
      </c>
      <c r="S68" s="20">
        <f t="shared" si="1"/>
        <v>0</v>
      </c>
    </row>
    <row r="69" spans="1:19" s="5" customFormat="1" x14ac:dyDescent="0.25">
      <c r="A69" s="32" t="s">
        <v>661</v>
      </c>
      <c r="B69" s="37" t="s">
        <v>662</v>
      </c>
      <c r="C69" s="34" t="s">
        <v>315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20">
        <f t="shared" si="0"/>
        <v>0</v>
      </c>
      <c r="S69" s="20">
        <f t="shared" si="1"/>
        <v>0</v>
      </c>
    </row>
    <row r="70" spans="1:19" s="5" customFormat="1" x14ac:dyDescent="0.25">
      <c r="A70" s="32" t="s">
        <v>420</v>
      </c>
      <c r="B70" s="39" t="s">
        <v>578</v>
      </c>
      <c r="C70" s="34" t="s">
        <v>315</v>
      </c>
      <c r="D70" s="34">
        <v>5.24</v>
      </c>
      <c r="E70" s="10">
        <v>12.31</v>
      </c>
      <c r="F70" s="10">
        <v>1.247846081235354</v>
      </c>
      <c r="G70" s="10">
        <v>7.2737679999999996</v>
      </c>
      <c r="H70" s="10">
        <v>7.5792662560000004</v>
      </c>
      <c r="I70" s="14">
        <v>0</v>
      </c>
      <c r="J70" s="10">
        <v>7.8824369062399997</v>
      </c>
      <c r="K70" s="17">
        <v>0</v>
      </c>
      <c r="L70" s="10">
        <v>8.1977343824895996</v>
      </c>
      <c r="M70" s="17">
        <v>0</v>
      </c>
      <c r="N70" s="10">
        <v>8.525643757789183</v>
      </c>
      <c r="O70" s="16">
        <v>0</v>
      </c>
      <c r="P70" s="10">
        <v>8.8666695081007507</v>
      </c>
      <c r="Q70" s="14">
        <v>0</v>
      </c>
      <c r="R70" s="4">
        <f t="shared" si="0"/>
        <v>42.299596891854883</v>
      </c>
      <c r="S70" s="4">
        <f t="shared" si="1"/>
        <v>7.2737679999999996</v>
      </c>
    </row>
    <row r="71" spans="1:19" s="5" customFormat="1" x14ac:dyDescent="0.25">
      <c r="A71" s="32" t="s">
        <v>64</v>
      </c>
      <c r="B71" s="37" t="s">
        <v>363</v>
      </c>
      <c r="C71" s="34" t="s">
        <v>315</v>
      </c>
      <c r="D71" s="34">
        <v>4.18</v>
      </c>
      <c r="E71" s="10">
        <v>9.91</v>
      </c>
      <c r="F71" s="10">
        <v>0.99111341391462426</v>
      </c>
      <c r="G71" s="10">
        <v>7.233968</v>
      </c>
      <c r="H71" s="10">
        <v>7.537794656</v>
      </c>
      <c r="I71" s="14">
        <v>0</v>
      </c>
      <c r="J71" s="10">
        <v>7.8393064422399998</v>
      </c>
      <c r="K71" s="17">
        <v>0</v>
      </c>
      <c r="L71" s="10">
        <v>8.1528786999295999</v>
      </c>
      <c r="M71" s="17">
        <v>0</v>
      </c>
      <c r="N71" s="10">
        <v>8.4789938479267839</v>
      </c>
      <c r="O71" s="16">
        <v>0</v>
      </c>
      <c r="P71" s="10">
        <v>8.8181536018438553</v>
      </c>
      <c r="Q71" s="14">
        <v>0</v>
      </c>
      <c r="R71" s="4">
        <f t="shared" si="0"/>
        <v>41.818240661854865</v>
      </c>
      <c r="S71" s="4">
        <f t="shared" si="1"/>
        <v>7.233968</v>
      </c>
    </row>
    <row r="72" spans="1:19" s="5" customFormat="1" x14ac:dyDescent="0.25">
      <c r="A72" s="32" t="s">
        <v>360</v>
      </c>
      <c r="B72" s="37" t="s">
        <v>53</v>
      </c>
      <c r="C72" s="34" t="s">
        <v>315</v>
      </c>
      <c r="D72" s="34">
        <v>1.05</v>
      </c>
      <c r="E72" s="10">
        <v>2.4</v>
      </c>
      <c r="F72" s="10">
        <v>0.25673266732072964</v>
      </c>
      <c r="G72" s="10">
        <v>3.9800000000000002E-2</v>
      </c>
      <c r="H72" s="10">
        <v>4.1471600000000004E-2</v>
      </c>
      <c r="I72" s="14">
        <v>0</v>
      </c>
      <c r="J72" s="10">
        <v>4.3130464000000007E-2</v>
      </c>
      <c r="K72" s="17">
        <v>0</v>
      </c>
      <c r="L72" s="10">
        <v>4.4855682560000013E-2</v>
      </c>
      <c r="M72" s="17">
        <v>0</v>
      </c>
      <c r="N72" s="10">
        <v>4.6649909862400016E-2</v>
      </c>
      <c r="O72" s="16">
        <v>0</v>
      </c>
      <c r="P72" s="10">
        <v>4.8515906256896016E-2</v>
      </c>
      <c r="Q72" s="14">
        <v>0</v>
      </c>
      <c r="R72" s="4">
        <f t="shared" si="0"/>
        <v>0.4813562300000257</v>
      </c>
      <c r="S72" s="4">
        <f t="shared" si="1"/>
        <v>3.9800000000000002E-2</v>
      </c>
    </row>
    <row r="73" spans="1:19" s="5" customFormat="1" x14ac:dyDescent="0.25">
      <c r="A73" s="32" t="s">
        <v>421</v>
      </c>
      <c r="B73" s="39" t="s">
        <v>579</v>
      </c>
      <c r="C73" s="34" t="s">
        <v>315</v>
      </c>
      <c r="D73" s="34">
        <v>72</v>
      </c>
      <c r="E73" s="10">
        <v>131.22</v>
      </c>
      <c r="F73" s="10">
        <v>9.2204170028185608</v>
      </c>
      <c r="G73" s="10">
        <v>81.391419999999997</v>
      </c>
      <c r="H73" s="10">
        <v>84.809859639999999</v>
      </c>
      <c r="I73" s="14">
        <v>0</v>
      </c>
      <c r="J73" s="10">
        <v>88.202254025599998</v>
      </c>
      <c r="K73" s="17">
        <v>0</v>
      </c>
      <c r="L73" s="10">
        <v>91.730344186624009</v>
      </c>
      <c r="M73" s="17">
        <v>0</v>
      </c>
      <c r="N73" s="10">
        <v>95.399557954088962</v>
      </c>
      <c r="O73" s="16">
        <v>0</v>
      </c>
      <c r="P73" s="10">
        <v>99.215540272252525</v>
      </c>
      <c r="Q73" s="14">
        <v>0</v>
      </c>
      <c r="R73" s="4">
        <f t="shared" si="0"/>
        <v>468.57797308138402</v>
      </c>
      <c r="S73" s="4">
        <f t="shared" si="1"/>
        <v>81.391419999999997</v>
      </c>
    </row>
    <row r="74" spans="1:19" s="5" customFormat="1" x14ac:dyDescent="0.25">
      <c r="A74" s="32" t="s">
        <v>422</v>
      </c>
      <c r="B74" s="37" t="s">
        <v>87</v>
      </c>
      <c r="C74" s="34" t="s">
        <v>315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20">
        <f t="shared" si="0"/>
        <v>0</v>
      </c>
      <c r="S74" s="20">
        <f t="shared" si="1"/>
        <v>0</v>
      </c>
    </row>
    <row r="75" spans="1:19" s="5" customFormat="1" ht="15.75" customHeight="1" x14ac:dyDescent="0.25">
      <c r="A75" s="32" t="s">
        <v>423</v>
      </c>
      <c r="B75" s="37" t="s">
        <v>88</v>
      </c>
      <c r="C75" s="34" t="s">
        <v>315</v>
      </c>
      <c r="D75" s="34">
        <v>55.7</v>
      </c>
      <c r="E75" s="9">
        <v>50.22</v>
      </c>
      <c r="F75" s="9">
        <v>3.0343499999999999</v>
      </c>
      <c r="G75" s="9">
        <v>24.1738</v>
      </c>
      <c r="H75" s="9">
        <v>25.189099600000002</v>
      </c>
      <c r="I75" s="14">
        <v>0</v>
      </c>
      <c r="J75" s="9">
        <v>26.196663584000003</v>
      </c>
      <c r="K75" s="17">
        <v>0</v>
      </c>
      <c r="L75" s="9">
        <v>27.244530127360004</v>
      </c>
      <c r="M75" s="17">
        <v>0</v>
      </c>
      <c r="N75" s="9">
        <v>28.334311332454405</v>
      </c>
      <c r="O75" s="14">
        <v>0</v>
      </c>
      <c r="P75" s="9">
        <v>29.46768378575258</v>
      </c>
      <c r="Q75" s="14">
        <v>0</v>
      </c>
      <c r="R75" s="4">
        <f t="shared" si="0"/>
        <v>139.46663842956698</v>
      </c>
      <c r="S75" s="4">
        <f t="shared" si="1"/>
        <v>24.1738</v>
      </c>
    </row>
    <row r="76" spans="1:19" s="5" customFormat="1" x14ac:dyDescent="0.25">
      <c r="A76" s="32" t="s">
        <v>424</v>
      </c>
      <c r="B76" s="37" t="s">
        <v>89</v>
      </c>
      <c r="C76" s="34" t="s">
        <v>315</v>
      </c>
      <c r="D76" s="34">
        <v>16.3</v>
      </c>
      <c r="E76" s="9">
        <v>81</v>
      </c>
      <c r="F76" s="9">
        <v>6.1860670028185609</v>
      </c>
      <c r="G76" s="9">
        <v>57.217619999999997</v>
      </c>
      <c r="H76" s="9">
        <v>59.62076004</v>
      </c>
      <c r="I76" s="14">
        <v>0</v>
      </c>
      <c r="J76" s="9">
        <v>62.005590441599999</v>
      </c>
      <c r="K76" s="17">
        <v>0</v>
      </c>
      <c r="L76" s="9">
        <v>64.485814059264001</v>
      </c>
      <c r="M76" s="17">
        <v>0</v>
      </c>
      <c r="N76" s="9">
        <v>67.065246621634557</v>
      </c>
      <c r="O76" s="14">
        <v>0</v>
      </c>
      <c r="P76" s="9">
        <v>69.747856486499941</v>
      </c>
      <c r="Q76" s="14">
        <v>0</v>
      </c>
      <c r="R76" s="4">
        <f t="shared" si="0"/>
        <v>329.11133465181706</v>
      </c>
      <c r="S76" s="4">
        <f t="shared" si="1"/>
        <v>57.217619999999997</v>
      </c>
    </row>
    <row r="77" spans="1:19" s="5" customFormat="1" x14ac:dyDescent="0.25">
      <c r="A77" s="32" t="s">
        <v>425</v>
      </c>
      <c r="B77" s="39" t="s">
        <v>430</v>
      </c>
      <c r="C77" s="34" t="s">
        <v>81</v>
      </c>
      <c r="D77" s="6" t="s">
        <v>155</v>
      </c>
      <c r="E77" s="6" t="s">
        <v>155</v>
      </c>
      <c r="F77" s="6" t="s">
        <v>155</v>
      </c>
      <c r="G77" s="6" t="s">
        <v>155</v>
      </c>
      <c r="H77" s="6" t="s">
        <v>155</v>
      </c>
      <c r="I77" s="6" t="s">
        <v>155</v>
      </c>
      <c r="J77" s="6" t="s">
        <v>155</v>
      </c>
      <c r="K77" s="6" t="s">
        <v>155</v>
      </c>
      <c r="L77" s="6" t="s">
        <v>155</v>
      </c>
      <c r="M77" s="6" t="s">
        <v>155</v>
      </c>
      <c r="N77" s="6" t="s">
        <v>155</v>
      </c>
      <c r="O77" s="6" t="s">
        <v>155</v>
      </c>
      <c r="P77" s="6" t="s">
        <v>155</v>
      </c>
      <c r="Q77" s="6" t="s">
        <v>155</v>
      </c>
      <c r="R77" s="6" t="s">
        <v>155</v>
      </c>
      <c r="S77" s="6" t="s">
        <v>155</v>
      </c>
    </row>
    <row r="78" spans="1:19" s="5" customFormat="1" x14ac:dyDescent="0.25">
      <c r="A78" s="32" t="s">
        <v>426</v>
      </c>
      <c r="B78" s="37" t="s">
        <v>54</v>
      </c>
      <c r="C78" s="34" t="s">
        <v>315</v>
      </c>
      <c r="D78" s="34">
        <v>22.77</v>
      </c>
      <c r="E78" s="9">
        <v>40.24</v>
      </c>
      <c r="F78" s="9">
        <v>15.867000000000001</v>
      </c>
      <c r="G78" s="9">
        <v>21.536000000000001</v>
      </c>
      <c r="H78" s="9">
        <v>22.440512000000002</v>
      </c>
      <c r="I78" s="14">
        <v>0</v>
      </c>
      <c r="J78" s="9">
        <v>23.338132480000002</v>
      </c>
      <c r="K78" s="17">
        <v>0</v>
      </c>
      <c r="L78" s="9">
        <v>24.271657779200002</v>
      </c>
      <c r="M78" s="17">
        <v>0</v>
      </c>
      <c r="N78" s="9">
        <v>25.242524090368004</v>
      </c>
      <c r="O78" s="14">
        <v>0</v>
      </c>
      <c r="P78" s="9">
        <v>26.252225053982727</v>
      </c>
      <c r="Q78" s="14">
        <v>0</v>
      </c>
      <c r="R78" s="4">
        <f t="shared" si="0"/>
        <v>137.41205140355072</v>
      </c>
      <c r="S78" s="4">
        <f t="shared" si="1"/>
        <v>21.536000000000001</v>
      </c>
    </row>
    <row r="79" spans="1:19" s="5" customFormat="1" x14ac:dyDescent="0.25">
      <c r="A79" s="32" t="s">
        <v>427</v>
      </c>
      <c r="B79" s="37" t="s">
        <v>55</v>
      </c>
      <c r="C79" s="34" t="s">
        <v>315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20">
        <f t="shared" si="0"/>
        <v>0</v>
      </c>
      <c r="S79" s="20">
        <f t="shared" si="1"/>
        <v>0</v>
      </c>
    </row>
    <row r="80" spans="1:19" s="5" customFormat="1" x14ac:dyDescent="0.25">
      <c r="A80" s="32" t="s">
        <v>428</v>
      </c>
      <c r="B80" s="37" t="s">
        <v>4</v>
      </c>
      <c r="C80" s="34" t="s">
        <v>315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20">
        <f t="shared" si="0"/>
        <v>0</v>
      </c>
      <c r="S80" s="20">
        <f t="shared" si="1"/>
        <v>0</v>
      </c>
    </row>
    <row r="81" spans="1:19" s="5" customFormat="1" x14ac:dyDescent="0.25">
      <c r="A81" s="32" t="s">
        <v>16</v>
      </c>
      <c r="B81" s="33" t="s">
        <v>722</v>
      </c>
      <c r="C81" s="34" t="s">
        <v>315</v>
      </c>
      <c r="D81" s="34">
        <v>159.26</v>
      </c>
      <c r="E81" s="9">
        <v>27.016699999999901</v>
      </c>
      <c r="F81" s="9">
        <v>40.244464081305068</v>
      </c>
      <c r="G81" s="9">
        <v>92.904831999999942</v>
      </c>
      <c r="H81" s="9">
        <v>68.857204943999932</v>
      </c>
      <c r="I81" s="14">
        <v>0</v>
      </c>
      <c r="J81" s="9">
        <v>72.999564741759912</v>
      </c>
      <c r="K81" s="17">
        <v>0</v>
      </c>
      <c r="L81" s="9">
        <v>77.307618931430284</v>
      </c>
      <c r="M81" s="17">
        <v>0</v>
      </c>
      <c r="N81" s="9">
        <v>81.787995288687569</v>
      </c>
      <c r="O81" s="14">
        <v>0</v>
      </c>
      <c r="P81" s="9">
        <v>94.415691364454744</v>
      </c>
      <c r="Q81" s="14">
        <v>0</v>
      </c>
      <c r="R81" s="4">
        <f t="shared" si="0"/>
        <v>435.61253935163751</v>
      </c>
      <c r="S81" s="4">
        <f t="shared" si="1"/>
        <v>92.904831999999942</v>
      </c>
    </row>
    <row r="82" spans="1:19" s="5" customFormat="1" x14ac:dyDescent="0.25">
      <c r="A82" s="32" t="s">
        <v>35</v>
      </c>
      <c r="B82" s="35" t="s">
        <v>574</v>
      </c>
      <c r="C82" s="34" t="s">
        <v>315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20">
        <f t="shared" si="0"/>
        <v>0</v>
      </c>
      <c r="S82" s="20">
        <f t="shared" si="1"/>
        <v>0</v>
      </c>
    </row>
    <row r="83" spans="1:19" s="5" customFormat="1" ht="31.5" x14ac:dyDescent="0.25">
      <c r="A83" s="32" t="s">
        <v>397</v>
      </c>
      <c r="B83" s="38" t="s">
        <v>464</v>
      </c>
      <c r="C83" s="34" t="s">
        <v>315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20">
        <f t="shared" ref="R83:R146" si="2">F83+H83+J83+L83+N83+P83</f>
        <v>0</v>
      </c>
      <c r="S83" s="20">
        <f t="shared" ref="S83:S146" si="3">G83+I83+K83+M83+O83+Q83</f>
        <v>0</v>
      </c>
    </row>
    <row r="84" spans="1:19" s="5" customFormat="1" ht="31.5" x14ac:dyDescent="0.25">
      <c r="A84" s="32" t="s">
        <v>398</v>
      </c>
      <c r="B84" s="38" t="s">
        <v>465</v>
      </c>
      <c r="C84" s="34" t="s">
        <v>315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20">
        <f t="shared" si="2"/>
        <v>0</v>
      </c>
      <c r="S84" s="20">
        <f t="shared" si="3"/>
        <v>0</v>
      </c>
    </row>
    <row r="85" spans="1:19" s="5" customFormat="1" ht="31.5" x14ac:dyDescent="0.25">
      <c r="A85" s="32" t="s">
        <v>399</v>
      </c>
      <c r="B85" s="38" t="s">
        <v>450</v>
      </c>
      <c r="C85" s="34" t="s">
        <v>315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20">
        <f t="shared" si="2"/>
        <v>0</v>
      </c>
      <c r="S85" s="20">
        <f t="shared" si="3"/>
        <v>0</v>
      </c>
    </row>
    <row r="86" spans="1:19" s="5" customFormat="1" x14ac:dyDescent="0.25">
      <c r="A86" s="32" t="s">
        <v>36</v>
      </c>
      <c r="B86" s="35" t="s">
        <v>611</v>
      </c>
      <c r="C86" s="34" t="s">
        <v>315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20">
        <f t="shared" si="2"/>
        <v>0</v>
      </c>
      <c r="S86" s="20">
        <f t="shared" si="3"/>
        <v>0</v>
      </c>
    </row>
    <row r="87" spans="1:19" s="5" customFormat="1" x14ac:dyDescent="0.25">
      <c r="A87" s="32" t="s">
        <v>316</v>
      </c>
      <c r="B87" s="35" t="s">
        <v>504</v>
      </c>
      <c r="C87" s="34" t="s">
        <v>315</v>
      </c>
      <c r="D87" s="34">
        <v>139.52000000000001</v>
      </c>
      <c r="E87" s="9">
        <v>17.09</v>
      </c>
      <c r="F87" s="9">
        <v>40.244464081305068</v>
      </c>
      <c r="G87" s="9">
        <v>64.683041999999944</v>
      </c>
      <c r="H87" s="9">
        <v>67.399729763999915</v>
      </c>
      <c r="I87" s="14">
        <v>0</v>
      </c>
      <c r="J87" s="9">
        <v>70.095718954559857</v>
      </c>
      <c r="K87" s="17">
        <v>0</v>
      </c>
      <c r="L87" s="9">
        <v>72.899547712742219</v>
      </c>
      <c r="M87" s="17">
        <v>0</v>
      </c>
      <c r="N87" s="9">
        <v>75.815529621251926</v>
      </c>
      <c r="O87" s="14">
        <v>0</v>
      </c>
      <c r="P87" s="9">
        <v>78.848150806102012</v>
      </c>
      <c r="Q87" s="14">
        <v>0</v>
      </c>
      <c r="R87" s="4">
        <f t="shared" si="2"/>
        <v>405.303140939961</v>
      </c>
      <c r="S87" s="4">
        <f t="shared" si="3"/>
        <v>64.683041999999944</v>
      </c>
    </row>
    <row r="88" spans="1:19" s="5" customFormat="1" x14ac:dyDescent="0.25">
      <c r="A88" s="32" t="s">
        <v>317</v>
      </c>
      <c r="B88" s="35" t="s">
        <v>612</v>
      </c>
      <c r="C88" s="34" t="s">
        <v>315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20">
        <f t="shared" si="2"/>
        <v>0</v>
      </c>
      <c r="S88" s="20">
        <f t="shared" si="3"/>
        <v>0</v>
      </c>
    </row>
    <row r="89" spans="1:19" s="5" customFormat="1" x14ac:dyDescent="0.25">
      <c r="A89" s="32" t="s">
        <v>318</v>
      </c>
      <c r="B89" s="35" t="s">
        <v>505</v>
      </c>
      <c r="C89" s="34" t="s">
        <v>315</v>
      </c>
      <c r="D89" s="34">
        <v>7.32</v>
      </c>
      <c r="E89" s="9">
        <v>-3.84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7">
        <v>0</v>
      </c>
      <c r="L89" s="14">
        <v>0</v>
      </c>
      <c r="M89" s="17">
        <v>0</v>
      </c>
      <c r="N89" s="14">
        <v>0</v>
      </c>
      <c r="O89" s="14">
        <v>0</v>
      </c>
      <c r="P89" s="14">
        <v>0</v>
      </c>
      <c r="Q89" s="14">
        <v>0</v>
      </c>
      <c r="R89" s="20">
        <f t="shared" si="2"/>
        <v>0</v>
      </c>
      <c r="S89" s="20">
        <f t="shared" si="3"/>
        <v>0</v>
      </c>
    </row>
    <row r="90" spans="1:19" s="5" customFormat="1" x14ac:dyDescent="0.25">
      <c r="A90" s="32" t="s">
        <v>319</v>
      </c>
      <c r="B90" s="35" t="s">
        <v>506</v>
      </c>
      <c r="C90" s="34" t="s">
        <v>315</v>
      </c>
      <c r="D90" s="34">
        <v>0</v>
      </c>
      <c r="E90" s="34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20">
        <f t="shared" si="2"/>
        <v>0</v>
      </c>
      <c r="S90" s="20">
        <f t="shared" si="3"/>
        <v>0</v>
      </c>
    </row>
    <row r="91" spans="1:19" s="5" customFormat="1" x14ac:dyDescent="0.25">
      <c r="A91" s="32" t="s">
        <v>320</v>
      </c>
      <c r="B91" s="35" t="s">
        <v>619</v>
      </c>
      <c r="C91" s="34" t="s">
        <v>315</v>
      </c>
      <c r="D91" s="34">
        <v>0</v>
      </c>
      <c r="E91" s="34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20">
        <f t="shared" si="2"/>
        <v>0</v>
      </c>
      <c r="S91" s="20">
        <f t="shared" si="3"/>
        <v>0</v>
      </c>
    </row>
    <row r="92" spans="1:19" s="5" customFormat="1" ht="31.5" x14ac:dyDescent="0.25">
      <c r="A92" s="32" t="s">
        <v>321</v>
      </c>
      <c r="B92" s="36" t="s">
        <v>384</v>
      </c>
      <c r="C92" s="34" t="s">
        <v>315</v>
      </c>
      <c r="D92" s="34">
        <v>0</v>
      </c>
      <c r="E92" s="34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20">
        <f t="shared" si="2"/>
        <v>0</v>
      </c>
      <c r="S92" s="20">
        <f t="shared" si="3"/>
        <v>0</v>
      </c>
    </row>
    <row r="93" spans="1:19" s="5" customFormat="1" x14ac:dyDescent="0.25">
      <c r="A93" s="32" t="s">
        <v>545</v>
      </c>
      <c r="B93" s="38" t="s">
        <v>209</v>
      </c>
      <c r="C93" s="34" t="s">
        <v>315</v>
      </c>
      <c r="D93" s="34">
        <v>0</v>
      </c>
      <c r="E93" s="34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20">
        <f t="shared" si="2"/>
        <v>0</v>
      </c>
      <c r="S93" s="20">
        <f t="shared" si="3"/>
        <v>0</v>
      </c>
    </row>
    <row r="94" spans="1:19" s="5" customFormat="1" x14ac:dyDescent="0.25">
      <c r="A94" s="32" t="s">
        <v>546</v>
      </c>
      <c r="B94" s="37" t="s">
        <v>197</v>
      </c>
      <c r="C94" s="34" t="s">
        <v>315</v>
      </c>
      <c r="D94" s="34">
        <v>0</v>
      </c>
      <c r="E94" s="34">
        <v>0</v>
      </c>
      <c r="F94" s="42">
        <v>0</v>
      </c>
      <c r="G94" s="42">
        <v>0</v>
      </c>
      <c r="H94" s="42">
        <v>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42">
        <v>0</v>
      </c>
      <c r="Q94" s="42">
        <v>0</v>
      </c>
      <c r="R94" s="20">
        <f t="shared" si="2"/>
        <v>0</v>
      </c>
      <c r="S94" s="20">
        <f t="shared" si="3"/>
        <v>0</v>
      </c>
    </row>
    <row r="95" spans="1:19" s="5" customFormat="1" x14ac:dyDescent="0.25">
      <c r="A95" s="32" t="s">
        <v>322</v>
      </c>
      <c r="B95" s="35" t="s">
        <v>507</v>
      </c>
      <c r="C95" s="34" t="s">
        <v>315</v>
      </c>
      <c r="D95" s="34">
        <v>12.43</v>
      </c>
      <c r="E95" s="9">
        <v>13.759999999999998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7">
        <v>0</v>
      </c>
      <c r="L95" s="14">
        <v>0</v>
      </c>
      <c r="M95" s="17">
        <v>0</v>
      </c>
      <c r="N95" s="14">
        <v>0</v>
      </c>
      <c r="O95" s="14">
        <v>0</v>
      </c>
      <c r="P95" s="14">
        <v>0</v>
      </c>
      <c r="Q95" s="14">
        <v>0</v>
      </c>
      <c r="R95" s="20">
        <f t="shared" si="2"/>
        <v>0</v>
      </c>
      <c r="S95" s="20">
        <f t="shared" si="3"/>
        <v>0</v>
      </c>
    </row>
    <row r="96" spans="1:19" s="5" customFormat="1" x14ac:dyDescent="0.25">
      <c r="A96" s="32" t="s">
        <v>17</v>
      </c>
      <c r="B96" s="33" t="s">
        <v>723</v>
      </c>
      <c r="C96" s="34" t="s">
        <v>315</v>
      </c>
      <c r="D96" s="34">
        <v>4.3099999999999996</v>
      </c>
      <c r="E96" s="9">
        <v>-18.329999999999995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7">
        <v>0</v>
      </c>
      <c r="L96" s="14">
        <v>0</v>
      </c>
      <c r="M96" s="17">
        <v>0</v>
      </c>
      <c r="N96" s="14">
        <v>0</v>
      </c>
      <c r="O96" s="14">
        <v>0</v>
      </c>
      <c r="P96" s="14">
        <v>0</v>
      </c>
      <c r="Q96" s="14">
        <v>0</v>
      </c>
      <c r="R96" s="20">
        <f t="shared" si="2"/>
        <v>0</v>
      </c>
      <c r="S96" s="20">
        <f t="shared" si="3"/>
        <v>0</v>
      </c>
    </row>
    <row r="97" spans="1:19" s="5" customFormat="1" x14ac:dyDescent="0.25">
      <c r="A97" s="32" t="s">
        <v>42</v>
      </c>
      <c r="B97" s="36" t="s">
        <v>580</v>
      </c>
      <c r="C97" s="34" t="s">
        <v>315</v>
      </c>
      <c r="D97" s="34">
        <v>6.56</v>
      </c>
      <c r="E97" s="9">
        <v>15.16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7">
        <v>0</v>
      </c>
      <c r="L97" s="14">
        <v>0</v>
      </c>
      <c r="M97" s="17">
        <v>0</v>
      </c>
      <c r="N97" s="14">
        <v>0</v>
      </c>
      <c r="O97" s="14">
        <v>0</v>
      </c>
      <c r="P97" s="14">
        <v>0</v>
      </c>
      <c r="Q97" s="14">
        <v>0</v>
      </c>
      <c r="R97" s="20">
        <f t="shared" si="2"/>
        <v>0</v>
      </c>
      <c r="S97" s="20">
        <f t="shared" si="3"/>
        <v>0</v>
      </c>
    </row>
    <row r="98" spans="1:19" s="5" customFormat="1" x14ac:dyDescent="0.25">
      <c r="A98" s="32" t="s">
        <v>43</v>
      </c>
      <c r="B98" s="38" t="s">
        <v>498</v>
      </c>
      <c r="C98" s="34" t="s">
        <v>315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20">
        <f t="shared" si="2"/>
        <v>0</v>
      </c>
      <c r="S98" s="20">
        <f t="shared" si="3"/>
        <v>0</v>
      </c>
    </row>
    <row r="99" spans="1:19" s="5" customFormat="1" x14ac:dyDescent="0.25">
      <c r="A99" s="32" t="s">
        <v>44</v>
      </c>
      <c r="B99" s="38" t="s">
        <v>499</v>
      </c>
      <c r="C99" s="34" t="s">
        <v>315</v>
      </c>
      <c r="D99" s="34">
        <v>3.97</v>
      </c>
      <c r="E99" s="9">
        <v>3.05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7">
        <v>0</v>
      </c>
      <c r="L99" s="14">
        <v>0</v>
      </c>
      <c r="M99" s="17">
        <v>0</v>
      </c>
      <c r="N99" s="14">
        <v>0</v>
      </c>
      <c r="O99" s="14">
        <v>0</v>
      </c>
      <c r="P99" s="14">
        <v>0</v>
      </c>
      <c r="Q99" s="14">
        <v>0</v>
      </c>
      <c r="R99" s="20">
        <f t="shared" si="2"/>
        <v>0</v>
      </c>
      <c r="S99" s="20">
        <f t="shared" si="3"/>
        <v>0</v>
      </c>
    </row>
    <row r="100" spans="1:19" s="5" customFormat="1" x14ac:dyDescent="0.25">
      <c r="A100" s="32" t="s">
        <v>58</v>
      </c>
      <c r="B100" s="38" t="s">
        <v>581</v>
      </c>
      <c r="C100" s="34" t="s">
        <v>315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20">
        <f t="shared" si="2"/>
        <v>0</v>
      </c>
      <c r="S100" s="20">
        <f t="shared" si="3"/>
        <v>0</v>
      </c>
    </row>
    <row r="101" spans="1:19" s="5" customFormat="1" x14ac:dyDescent="0.25">
      <c r="A101" s="32" t="s">
        <v>90</v>
      </c>
      <c r="B101" s="40" t="s">
        <v>212</v>
      </c>
      <c r="C101" s="34" t="s">
        <v>315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20">
        <f t="shared" si="2"/>
        <v>0</v>
      </c>
      <c r="S101" s="20">
        <f t="shared" si="3"/>
        <v>0</v>
      </c>
    </row>
    <row r="102" spans="1:19" s="5" customFormat="1" x14ac:dyDescent="0.25">
      <c r="A102" s="32" t="s">
        <v>59</v>
      </c>
      <c r="B102" s="37" t="s">
        <v>500</v>
      </c>
      <c r="C102" s="34" t="s">
        <v>315</v>
      </c>
      <c r="D102" s="34">
        <v>2.59</v>
      </c>
      <c r="E102" s="9">
        <v>12.11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7">
        <v>0</v>
      </c>
      <c r="L102" s="14">
        <v>0</v>
      </c>
      <c r="M102" s="17">
        <v>0</v>
      </c>
      <c r="N102" s="14">
        <v>0</v>
      </c>
      <c r="O102" s="14">
        <v>0</v>
      </c>
      <c r="P102" s="14">
        <v>0</v>
      </c>
      <c r="Q102" s="14">
        <v>0</v>
      </c>
      <c r="R102" s="20">
        <f t="shared" si="2"/>
        <v>0</v>
      </c>
      <c r="S102" s="20">
        <f t="shared" si="3"/>
        <v>0</v>
      </c>
    </row>
    <row r="103" spans="1:19" s="5" customFormat="1" x14ac:dyDescent="0.25">
      <c r="A103" s="32" t="s">
        <v>664</v>
      </c>
      <c r="B103" s="38" t="s">
        <v>663</v>
      </c>
      <c r="C103" s="34" t="s">
        <v>315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20">
        <f t="shared" si="2"/>
        <v>0</v>
      </c>
      <c r="S103" s="20">
        <f t="shared" si="3"/>
        <v>0</v>
      </c>
    </row>
    <row r="104" spans="1:19" s="5" customFormat="1" x14ac:dyDescent="0.25">
      <c r="A104" s="32" t="s">
        <v>684</v>
      </c>
      <c r="B104" s="38" t="s">
        <v>665</v>
      </c>
      <c r="C104" s="34" t="s">
        <v>315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20">
        <f t="shared" si="2"/>
        <v>0</v>
      </c>
      <c r="S104" s="20">
        <f t="shared" si="3"/>
        <v>0</v>
      </c>
    </row>
    <row r="105" spans="1:19" s="5" customFormat="1" x14ac:dyDescent="0.25">
      <c r="A105" s="32" t="s">
        <v>45</v>
      </c>
      <c r="B105" s="39" t="s">
        <v>579</v>
      </c>
      <c r="C105" s="34" t="s">
        <v>315</v>
      </c>
      <c r="D105" s="34">
        <v>2.2400000000000002</v>
      </c>
      <c r="E105" s="9">
        <v>33.489999999999995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7">
        <v>0</v>
      </c>
      <c r="L105" s="14">
        <v>0</v>
      </c>
      <c r="M105" s="17">
        <v>0</v>
      </c>
      <c r="N105" s="14">
        <v>0</v>
      </c>
      <c r="O105" s="14">
        <v>0</v>
      </c>
      <c r="P105" s="14">
        <v>0</v>
      </c>
      <c r="Q105" s="14">
        <v>0</v>
      </c>
      <c r="R105" s="20">
        <f t="shared" si="2"/>
        <v>0</v>
      </c>
      <c r="S105" s="20">
        <f t="shared" si="3"/>
        <v>0</v>
      </c>
    </row>
    <row r="106" spans="1:19" s="5" customFormat="1" x14ac:dyDescent="0.25">
      <c r="A106" s="32" t="s">
        <v>91</v>
      </c>
      <c r="B106" s="37" t="s">
        <v>501</v>
      </c>
      <c r="C106" s="34" t="s">
        <v>315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20">
        <f t="shared" si="2"/>
        <v>0</v>
      </c>
      <c r="S106" s="20">
        <f t="shared" si="3"/>
        <v>0</v>
      </c>
    </row>
    <row r="107" spans="1:19" s="5" customFormat="1" x14ac:dyDescent="0.25">
      <c r="A107" s="32" t="s">
        <v>92</v>
      </c>
      <c r="B107" s="37" t="s">
        <v>502</v>
      </c>
      <c r="C107" s="34" t="s">
        <v>315</v>
      </c>
      <c r="D107" s="34">
        <v>0.74</v>
      </c>
      <c r="E107" s="9">
        <v>1.23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7">
        <v>0</v>
      </c>
      <c r="L107" s="14">
        <v>0</v>
      </c>
      <c r="M107" s="17">
        <v>0</v>
      </c>
      <c r="N107" s="14">
        <v>0</v>
      </c>
      <c r="O107" s="14">
        <v>0</v>
      </c>
      <c r="P107" s="14">
        <v>0</v>
      </c>
      <c r="Q107" s="14">
        <v>0</v>
      </c>
      <c r="R107" s="20">
        <f t="shared" si="2"/>
        <v>0</v>
      </c>
      <c r="S107" s="20">
        <f t="shared" si="3"/>
        <v>0</v>
      </c>
    </row>
    <row r="108" spans="1:19" s="5" customFormat="1" x14ac:dyDescent="0.25">
      <c r="A108" s="32" t="s">
        <v>666</v>
      </c>
      <c r="B108" s="40" t="s">
        <v>693</v>
      </c>
      <c r="C108" s="34" t="s">
        <v>315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20">
        <f t="shared" si="2"/>
        <v>0</v>
      </c>
      <c r="S108" s="20">
        <f t="shared" si="3"/>
        <v>0</v>
      </c>
    </row>
    <row r="109" spans="1:19" s="5" customFormat="1" x14ac:dyDescent="0.25">
      <c r="A109" s="32" t="s">
        <v>93</v>
      </c>
      <c r="B109" s="37" t="s">
        <v>582</v>
      </c>
      <c r="C109" s="34" t="s">
        <v>315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20">
        <f t="shared" si="2"/>
        <v>0</v>
      </c>
      <c r="S109" s="20">
        <f t="shared" si="3"/>
        <v>0</v>
      </c>
    </row>
    <row r="110" spans="1:19" s="5" customFormat="1" x14ac:dyDescent="0.25">
      <c r="A110" s="32" t="s">
        <v>94</v>
      </c>
      <c r="B110" s="40" t="s">
        <v>213</v>
      </c>
      <c r="C110" s="34" t="s">
        <v>315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20">
        <f t="shared" si="2"/>
        <v>0</v>
      </c>
      <c r="S110" s="20">
        <f t="shared" si="3"/>
        <v>0</v>
      </c>
    </row>
    <row r="111" spans="1:19" s="5" customFormat="1" x14ac:dyDescent="0.25">
      <c r="A111" s="32" t="s">
        <v>667</v>
      </c>
      <c r="B111" s="40" t="s">
        <v>668</v>
      </c>
      <c r="C111" s="34" t="s">
        <v>315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20">
        <f t="shared" si="2"/>
        <v>0</v>
      </c>
      <c r="S111" s="20">
        <f t="shared" si="3"/>
        <v>0</v>
      </c>
    </row>
    <row r="112" spans="1:19" s="5" customFormat="1" x14ac:dyDescent="0.25">
      <c r="A112" s="32" t="s">
        <v>95</v>
      </c>
      <c r="B112" s="37" t="s">
        <v>503</v>
      </c>
      <c r="C112" s="34" t="s">
        <v>315</v>
      </c>
      <c r="D112" s="34">
        <v>1.51</v>
      </c>
      <c r="E112" s="9">
        <v>32.26</v>
      </c>
      <c r="F112" s="9">
        <v>0</v>
      </c>
      <c r="G112" s="9">
        <v>0</v>
      </c>
      <c r="H112" s="9">
        <v>0</v>
      </c>
      <c r="I112" s="14">
        <v>0</v>
      </c>
      <c r="J112" s="9">
        <v>0</v>
      </c>
      <c r="K112" s="17">
        <v>0</v>
      </c>
      <c r="L112" s="9">
        <v>0</v>
      </c>
      <c r="M112" s="17">
        <v>0</v>
      </c>
      <c r="N112" s="9">
        <v>0</v>
      </c>
      <c r="O112" s="14">
        <v>0</v>
      </c>
      <c r="P112" s="9">
        <v>0</v>
      </c>
      <c r="Q112" s="14">
        <v>0</v>
      </c>
      <c r="R112" s="20">
        <f t="shared" si="2"/>
        <v>0</v>
      </c>
      <c r="S112" s="20">
        <f t="shared" si="3"/>
        <v>0</v>
      </c>
    </row>
    <row r="113" spans="1:19" s="5" customFormat="1" ht="15" customHeight="1" x14ac:dyDescent="0.25">
      <c r="A113" s="32" t="s">
        <v>670</v>
      </c>
      <c r="B113" s="37" t="s">
        <v>669</v>
      </c>
      <c r="C113" s="34" t="s">
        <v>315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20">
        <f t="shared" si="2"/>
        <v>0</v>
      </c>
      <c r="S113" s="20">
        <f t="shared" si="3"/>
        <v>0</v>
      </c>
    </row>
    <row r="114" spans="1:19" s="5" customFormat="1" x14ac:dyDescent="0.25">
      <c r="A114" s="32" t="s">
        <v>672</v>
      </c>
      <c r="B114" s="37" t="s">
        <v>671</v>
      </c>
      <c r="C114" s="34" t="s">
        <v>315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20">
        <f t="shared" si="2"/>
        <v>0</v>
      </c>
      <c r="S114" s="20">
        <f t="shared" si="3"/>
        <v>0</v>
      </c>
    </row>
    <row r="115" spans="1:19" s="5" customFormat="1" x14ac:dyDescent="0.25">
      <c r="A115" s="32" t="s">
        <v>18</v>
      </c>
      <c r="B115" s="33" t="s">
        <v>724</v>
      </c>
      <c r="C115" s="34" t="s">
        <v>315</v>
      </c>
      <c r="D115" s="34">
        <v>163.57</v>
      </c>
      <c r="E115" s="9">
        <v>8.6866999999999059</v>
      </c>
      <c r="F115" s="9">
        <v>40.244464081305068</v>
      </c>
      <c r="G115" s="9">
        <v>92.904831999999942</v>
      </c>
      <c r="H115" s="9">
        <v>68.857204943999932</v>
      </c>
      <c r="I115" s="14">
        <v>0</v>
      </c>
      <c r="J115" s="9">
        <v>72.999564741759912</v>
      </c>
      <c r="K115" s="17">
        <v>0</v>
      </c>
      <c r="L115" s="9">
        <v>77.307618931430284</v>
      </c>
      <c r="M115" s="17">
        <v>0</v>
      </c>
      <c r="N115" s="9">
        <v>81.787995288687569</v>
      </c>
      <c r="O115" s="14">
        <v>0</v>
      </c>
      <c r="P115" s="9">
        <v>94.415691364454744</v>
      </c>
      <c r="Q115" s="14">
        <v>0</v>
      </c>
      <c r="R115" s="4">
        <f t="shared" si="2"/>
        <v>435.61253935163751</v>
      </c>
      <c r="S115" s="4">
        <f t="shared" si="3"/>
        <v>92.904831999999942</v>
      </c>
    </row>
    <row r="116" spans="1:19" s="5" customFormat="1" x14ac:dyDescent="0.25">
      <c r="A116" s="32" t="s">
        <v>48</v>
      </c>
      <c r="B116" s="36" t="s">
        <v>574</v>
      </c>
      <c r="C116" s="34" t="s">
        <v>315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20">
        <f t="shared" si="2"/>
        <v>0</v>
      </c>
      <c r="S116" s="20">
        <f t="shared" si="3"/>
        <v>0</v>
      </c>
    </row>
    <row r="117" spans="1:19" s="5" customFormat="1" ht="31.5" x14ac:dyDescent="0.25">
      <c r="A117" s="32" t="s">
        <v>451</v>
      </c>
      <c r="B117" s="38" t="s">
        <v>464</v>
      </c>
      <c r="C117" s="34" t="s">
        <v>315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20">
        <f t="shared" si="2"/>
        <v>0</v>
      </c>
      <c r="S117" s="20">
        <f t="shared" si="3"/>
        <v>0</v>
      </c>
    </row>
    <row r="118" spans="1:19" s="5" customFormat="1" ht="31.5" x14ac:dyDescent="0.25">
      <c r="A118" s="32" t="s">
        <v>452</v>
      </c>
      <c r="B118" s="38" t="s">
        <v>465</v>
      </c>
      <c r="C118" s="34" t="s">
        <v>315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20">
        <f t="shared" si="2"/>
        <v>0</v>
      </c>
      <c r="S118" s="20">
        <f t="shared" si="3"/>
        <v>0</v>
      </c>
    </row>
    <row r="119" spans="1:19" s="5" customFormat="1" ht="31.5" x14ac:dyDescent="0.25">
      <c r="A119" s="32" t="s">
        <v>547</v>
      </c>
      <c r="B119" s="38" t="s">
        <v>450</v>
      </c>
      <c r="C119" s="34" t="s">
        <v>315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20">
        <f t="shared" si="2"/>
        <v>0</v>
      </c>
      <c r="S119" s="20">
        <f t="shared" si="3"/>
        <v>0</v>
      </c>
    </row>
    <row r="120" spans="1:19" s="5" customFormat="1" x14ac:dyDescent="0.25">
      <c r="A120" s="32" t="s">
        <v>49</v>
      </c>
      <c r="B120" s="35" t="s">
        <v>611</v>
      </c>
      <c r="C120" s="34" t="s">
        <v>315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20">
        <f t="shared" si="2"/>
        <v>0</v>
      </c>
      <c r="S120" s="20">
        <f t="shared" si="3"/>
        <v>0</v>
      </c>
    </row>
    <row r="121" spans="1:19" s="5" customFormat="1" x14ac:dyDescent="0.25">
      <c r="A121" s="32" t="s">
        <v>323</v>
      </c>
      <c r="B121" s="35" t="s">
        <v>504</v>
      </c>
      <c r="C121" s="34" t="s">
        <v>315</v>
      </c>
      <c r="D121" s="34">
        <v>139.53</v>
      </c>
      <c r="E121" s="9">
        <v>17.09</v>
      </c>
      <c r="F121" s="9">
        <v>40.244464081305068</v>
      </c>
      <c r="G121" s="9">
        <v>64.683041999999944</v>
      </c>
      <c r="H121" s="9">
        <v>67.399729763999915</v>
      </c>
      <c r="I121" s="14">
        <v>0</v>
      </c>
      <c r="J121" s="9">
        <v>70.095718954559857</v>
      </c>
      <c r="K121" s="17">
        <v>0</v>
      </c>
      <c r="L121" s="9">
        <v>72.899547712742219</v>
      </c>
      <c r="M121" s="17">
        <v>0</v>
      </c>
      <c r="N121" s="9">
        <v>75.815529621251926</v>
      </c>
      <c r="O121" s="14">
        <v>0</v>
      </c>
      <c r="P121" s="9">
        <v>78.848150806102012</v>
      </c>
      <c r="Q121" s="14">
        <v>0</v>
      </c>
      <c r="R121" s="4">
        <f t="shared" si="2"/>
        <v>405.303140939961</v>
      </c>
      <c r="S121" s="4">
        <f t="shared" si="3"/>
        <v>64.683041999999944</v>
      </c>
    </row>
    <row r="122" spans="1:19" s="5" customFormat="1" x14ac:dyDescent="0.25">
      <c r="A122" s="32" t="s">
        <v>324</v>
      </c>
      <c r="B122" s="35" t="s">
        <v>612</v>
      </c>
      <c r="C122" s="34" t="s">
        <v>315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20">
        <f t="shared" si="2"/>
        <v>0</v>
      </c>
      <c r="S122" s="20">
        <f t="shared" si="3"/>
        <v>0</v>
      </c>
    </row>
    <row r="123" spans="1:19" s="5" customFormat="1" x14ac:dyDescent="0.25">
      <c r="A123" s="32" t="s">
        <v>325</v>
      </c>
      <c r="B123" s="35" t="s">
        <v>505</v>
      </c>
      <c r="C123" s="34" t="s">
        <v>315</v>
      </c>
      <c r="D123" s="34">
        <v>7.32</v>
      </c>
      <c r="E123" s="9">
        <v>-3.84</v>
      </c>
      <c r="F123" s="9">
        <v>0</v>
      </c>
      <c r="G123" s="9">
        <v>0</v>
      </c>
      <c r="H123" s="9">
        <v>0</v>
      </c>
      <c r="I123" s="14">
        <v>0</v>
      </c>
      <c r="J123" s="9">
        <v>0</v>
      </c>
      <c r="K123" s="17">
        <v>0</v>
      </c>
      <c r="L123" s="9">
        <v>0</v>
      </c>
      <c r="M123" s="17">
        <v>0</v>
      </c>
      <c r="N123" s="9">
        <v>0</v>
      </c>
      <c r="O123" s="14">
        <v>0</v>
      </c>
      <c r="P123" s="9">
        <v>0</v>
      </c>
      <c r="Q123" s="14">
        <v>0</v>
      </c>
      <c r="R123" s="20">
        <f t="shared" si="2"/>
        <v>0</v>
      </c>
      <c r="S123" s="20">
        <f t="shared" si="3"/>
        <v>0</v>
      </c>
    </row>
    <row r="124" spans="1:19" s="5" customFormat="1" x14ac:dyDescent="0.25">
      <c r="A124" s="32" t="s">
        <v>326</v>
      </c>
      <c r="B124" s="35" t="s">
        <v>506</v>
      </c>
      <c r="C124" s="34" t="s">
        <v>315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20">
        <f t="shared" si="2"/>
        <v>0</v>
      </c>
      <c r="S124" s="20">
        <f t="shared" si="3"/>
        <v>0</v>
      </c>
    </row>
    <row r="125" spans="1:19" s="5" customFormat="1" x14ac:dyDescent="0.25">
      <c r="A125" s="32" t="s">
        <v>327</v>
      </c>
      <c r="B125" s="35" t="s">
        <v>619</v>
      </c>
      <c r="C125" s="34" t="s">
        <v>315</v>
      </c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20">
        <f t="shared" si="2"/>
        <v>0</v>
      </c>
      <c r="S125" s="20">
        <f t="shared" si="3"/>
        <v>0</v>
      </c>
    </row>
    <row r="126" spans="1:19" s="5" customFormat="1" ht="31.5" x14ac:dyDescent="0.25">
      <c r="A126" s="32" t="s">
        <v>328</v>
      </c>
      <c r="B126" s="36" t="s">
        <v>384</v>
      </c>
      <c r="C126" s="34" t="s">
        <v>315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20">
        <f t="shared" si="2"/>
        <v>0</v>
      </c>
      <c r="S126" s="20">
        <f t="shared" si="3"/>
        <v>0</v>
      </c>
    </row>
    <row r="127" spans="1:19" s="5" customFormat="1" x14ac:dyDescent="0.25">
      <c r="A127" s="32" t="s">
        <v>548</v>
      </c>
      <c r="B127" s="37" t="s">
        <v>209</v>
      </c>
      <c r="C127" s="34" t="s">
        <v>315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20">
        <f t="shared" si="2"/>
        <v>0</v>
      </c>
      <c r="S127" s="20">
        <f t="shared" si="3"/>
        <v>0</v>
      </c>
    </row>
    <row r="128" spans="1:19" s="5" customFormat="1" x14ac:dyDescent="0.25">
      <c r="A128" s="32" t="s">
        <v>549</v>
      </c>
      <c r="B128" s="37" t="s">
        <v>197</v>
      </c>
      <c r="C128" s="34" t="s">
        <v>315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20">
        <f t="shared" si="2"/>
        <v>0</v>
      </c>
      <c r="S128" s="20">
        <f t="shared" si="3"/>
        <v>0</v>
      </c>
    </row>
    <row r="129" spans="1:19" s="5" customFormat="1" x14ac:dyDescent="0.25">
      <c r="A129" s="32" t="s">
        <v>329</v>
      </c>
      <c r="B129" s="35" t="s">
        <v>507</v>
      </c>
      <c r="C129" s="34" t="s">
        <v>315</v>
      </c>
      <c r="D129" s="34">
        <v>16.739999999999998</v>
      </c>
      <c r="E129" s="9">
        <v>-4.5699999999999967</v>
      </c>
      <c r="F129" s="9">
        <v>0</v>
      </c>
      <c r="G129" s="9">
        <v>0</v>
      </c>
      <c r="H129" s="9">
        <v>0</v>
      </c>
      <c r="I129" s="14">
        <v>0</v>
      </c>
      <c r="J129" s="9">
        <v>0</v>
      </c>
      <c r="K129" s="17">
        <v>0</v>
      </c>
      <c r="L129" s="9">
        <v>0</v>
      </c>
      <c r="M129" s="17">
        <v>0</v>
      </c>
      <c r="N129" s="9">
        <v>0</v>
      </c>
      <c r="O129" s="14">
        <v>0</v>
      </c>
      <c r="P129" s="9">
        <v>0</v>
      </c>
      <c r="Q129" s="14">
        <v>0</v>
      </c>
      <c r="R129" s="20">
        <f t="shared" si="2"/>
        <v>0</v>
      </c>
      <c r="S129" s="20">
        <f t="shared" si="3"/>
        <v>0</v>
      </c>
    </row>
    <row r="130" spans="1:19" s="5" customFormat="1" x14ac:dyDescent="0.25">
      <c r="A130" s="32" t="s">
        <v>19</v>
      </c>
      <c r="B130" s="33" t="s">
        <v>583</v>
      </c>
      <c r="C130" s="34" t="s">
        <v>315</v>
      </c>
      <c r="D130" s="34">
        <v>32.72</v>
      </c>
      <c r="E130" s="9">
        <v>1.7360000000000011</v>
      </c>
      <c r="F130" s="9">
        <v>8.0488928162610147</v>
      </c>
      <c r="G130" s="9">
        <v>12.93660839999999</v>
      </c>
      <c r="H130" s="9">
        <v>13.479945952799984</v>
      </c>
      <c r="I130" s="14">
        <v>0</v>
      </c>
      <c r="J130" s="9">
        <v>14.019143790911972</v>
      </c>
      <c r="K130" s="17">
        <v>0</v>
      </c>
      <c r="L130" s="9">
        <v>14.579909542548444</v>
      </c>
      <c r="M130" s="17">
        <v>0</v>
      </c>
      <c r="N130" s="9">
        <v>15.163105924250386</v>
      </c>
      <c r="O130" s="14">
        <v>0</v>
      </c>
      <c r="P130" s="9">
        <v>15.769630161220404</v>
      </c>
      <c r="Q130" s="14">
        <v>0</v>
      </c>
      <c r="R130" s="4">
        <f t="shared" si="2"/>
        <v>81.060628187992194</v>
      </c>
      <c r="S130" s="4">
        <f t="shared" si="3"/>
        <v>12.93660839999999</v>
      </c>
    </row>
    <row r="131" spans="1:19" s="5" customFormat="1" x14ac:dyDescent="0.25">
      <c r="A131" s="32" t="s">
        <v>15</v>
      </c>
      <c r="B131" s="35" t="s">
        <v>574</v>
      </c>
      <c r="C131" s="34" t="s">
        <v>315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20">
        <f t="shared" si="2"/>
        <v>0</v>
      </c>
      <c r="S131" s="20">
        <f t="shared" si="3"/>
        <v>0</v>
      </c>
    </row>
    <row r="132" spans="1:19" s="5" customFormat="1" ht="31.5" x14ac:dyDescent="0.25">
      <c r="A132" s="32" t="s">
        <v>571</v>
      </c>
      <c r="B132" s="38" t="s">
        <v>464</v>
      </c>
      <c r="C132" s="34" t="s">
        <v>315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20">
        <f t="shared" si="2"/>
        <v>0</v>
      </c>
      <c r="S132" s="20">
        <f t="shared" si="3"/>
        <v>0</v>
      </c>
    </row>
    <row r="133" spans="1:19" s="5" customFormat="1" ht="31.5" x14ac:dyDescent="0.25">
      <c r="A133" s="32" t="s">
        <v>572</v>
      </c>
      <c r="B133" s="38" t="s">
        <v>465</v>
      </c>
      <c r="C133" s="34" t="s">
        <v>315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20">
        <f t="shared" si="2"/>
        <v>0</v>
      </c>
      <c r="S133" s="20">
        <f t="shared" si="3"/>
        <v>0</v>
      </c>
    </row>
    <row r="134" spans="1:19" s="5" customFormat="1" ht="31.5" x14ac:dyDescent="0.25">
      <c r="A134" s="32" t="s">
        <v>573</v>
      </c>
      <c r="B134" s="38" t="s">
        <v>450</v>
      </c>
      <c r="C134" s="34" t="s">
        <v>315</v>
      </c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20">
        <f t="shared" si="2"/>
        <v>0</v>
      </c>
      <c r="S134" s="20">
        <f t="shared" si="3"/>
        <v>0</v>
      </c>
    </row>
    <row r="135" spans="1:19" s="5" customFormat="1" x14ac:dyDescent="0.25">
      <c r="A135" s="32" t="s">
        <v>373</v>
      </c>
      <c r="B135" s="39" t="s">
        <v>620</v>
      </c>
      <c r="C135" s="34" t="s">
        <v>315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20">
        <f t="shared" si="2"/>
        <v>0</v>
      </c>
      <c r="S135" s="20">
        <f t="shared" si="3"/>
        <v>0</v>
      </c>
    </row>
    <row r="136" spans="1:19" s="5" customFormat="1" x14ac:dyDescent="0.25">
      <c r="A136" s="32" t="s">
        <v>374</v>
      </c>
      <c r="B136" s="39" t="s">
        <v>381</v>
      </c>
      <c r="C136" s="34" t="s">
        <v>315</v>
      </c>
      <c r="D136" s="34">
        <v>27.91</v>
      </c>
      <c r="E136" s="9">
        <v>3.4180000000000001</v>
      </c>
      <c r="F136" s="9">
        <v>8.0488928162610147</v>
      </c>
      <c r="G136" s="9">
        <v>12.93660839999999</v>
      </c>
      <c r="H136" s="9">
        <v>13.479945952799984</v>
      </c>
      <c r="I136" s="14">
        <v>0</v>
      </c>
      <c r="J136" s="9">
        <v>14.019143790911972</v>
      </c>
      <c r="K136" s="17">
        <v>0</v>
      </c>
      <c r="L136" s="9">
        <v>14.579909542548444</v>
      </c>
      <c r="M136" s="17">
        <v>0</v>
      </c>
      <c r="N136" s="9">
        <v>15.163105924250386</v>
      </c>
      <c r="O136" s="14">
        <v>0</v>
      </c>
      <c r="P136" s="9">
        <v>15.769630161220404</v>
      </c>
      <c r="Q136" s="14">
        <v>0</v>
      </c>
      <c r="R136" s="4">
        <f t="shared" si="2"/>
        <v>81.060628187992194</v>
      </c>
      <c r="S136" s="4">
        <f t="shared" si="3"/>
        <v>12.93660839999999</v>
      </c>
    </row>
    <row r="137" spans="1:19" s="5" customFormat="1" x14ac:dyDescent="0.25">
      <c r="A137" s="32" t="s">
        <v>375</v>
      </c>
      <c r="B137" s="39" t="s">
        <v>614</v>
      </c>
      <c r="C137" s="34" t="s">
        <v>315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20">
        <f t="shared" si="2"/>
        <v>0</v>
      </c>
      <c r="S137" s="20">
        <f t="shared" si="3"/>
        <v>0</v>
      </c>
    </row>
    <row r="138" spans="1:19" s="5" customFormat="1" x14ac:dyDescent="0.25">
      <c r="A138" s="32" t="s">
        <v>376</v>
      </c>
      <c r="B138" s="39" t="s">
        <v>382</v>
      </c>
      <c r="C138" s="34" t="s">
        <v>315</v>
      </c>
      <c r="D138" s="34">
        <v>1.46</v>
      </c>
      <c r="E138" s="9">
        <v>-0.76800000000000002</v>
      </c>
      <c r="F138" s="9">
        <v>0</v>
      </c>
      <c r="G138" s="9">
        <v>0</v>
      </c>
      <c r="H138" s="9">
        <v>0</v>
      </c>
      <c r="I138" s="14">
        <v>0</v>
      </c>
      <c r="J138" s="9">
        <v>0</v>
      </c>
      <c r="K138" s="17">
        <v>0</v>
      </c>
      <c r="L138" s="9">
        <v>0</v>
      </c>
      <c r="M138" s="17">
        <v>0</v>
      </c>
      <c r="N138" s="9">
        <v>0</v>
      </c>
      <c r="O138" s="14">
        <v>0</v>
      </c>
      <c r="P138" s="9">
        <v>0</v>
      </c>
      <c r="Q138" s="14">
        <v>0</v>
      </c>
      <c r="R138" s="20">
        <f t="shared" si="2"/>
        <v>0</v>
      </c>
      <c r="S138" s="20">
        <f t="shared" si="3"/>
        <v>0</v>
      </c>
    </row>
    <row r="139" spans="1:19" s="5" customFormat="1" x14ac:dyDescent="0.25">
      <c r="A139" s="32" t="s">
        <v>377</v>
      </c>
      <c r="B139" s="39" t="s">
        <v>383</v>
      </c>
      <c r="C139" s="34" t="s">
        <v>315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20">
        <f t="shared" si="2"/>
        <v>0</v>
      </c>
      <c r="S139" s="20">
        <f t="shared" si="3"/>
        <v>0</v>
      </c>
    </row>
    <row r="140" spans="1:19" s="5" customFormat="1" x14ac:dyDescent="0.25">
      <c r="A140" s="32" t="s">
        <v>378</v>
      </c>
      <c r="B140" s="39" t="s">
        <v>621</v>
      </c>
      <c r="C140" s="34" t="s">
        <v>315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20">
        <f t="shared" si="2"/>
        <v>0</v>
      </c>
      <c r="S140" s="20">
        <f t="shared" si="3"/>
        <v>0</v>
      </c>
    </row>
    <row r="141" spans="1:19" s="5" customFormat="1" ht="31.5" x14ac:dyDescent="0.25">
      <c r="A141" s="32" t="s">
        <v>379</v>
      </c>
      <c r="B141" s="39" t="s">
        <v>384</v>
      </c>
      <c r="C141" s="34" t="s">
        <v>315</v>
      </c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20">
        <f t="shared" si="2"/>
        <v>0</v>
      </c>
      <c r="S141" s="20">
        <f t="shared" si="3"/>
        <v>0</v>
      </c>
    </row>
    <row r="142" spans="1:19" s="5" customFormat="1" x14ac:dyDescent="0.25">
      <c r="A142" s="32" t="s">
        <v>550</v>
      </c>
      <c r="B142" s="37" t="s">
        <v>385</v>
      </c>
      <c r="C142" s="34" t="s">
        <v>315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20">
        <f t="shared" si="2"/>
        <v>0</v>
      </c>
      <c r="S142" s="20">
        <f t="shared" si="3"/>
        <v>0</v>
      </c>
    </row>
    <row r="143" spans="1:19" s="5" customFormat="1" x14ac:dyDescent="0.25">
      <c r="A143" s="32" t="s">
        <v>551</v>
      </c>
      <c r="B143" s="37" t="s">
        <v>197</v>
      </c>
      <c r="C143" s="34" t="s">
        <v>315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20">
        <f t="shared" si="2"/>
        <v>0</v>
      </c>
      <c r="S143" s="20">
        <f t="shared" si="3"/>
        <v>0</v>
      </c>
    </row>
    <row r="144" spans="1:19" s="5" customFormat="1" x14ac:dyDescent="0.25">
      <c r="A144" s="32" t="s">
        <v>380</v>
      </c>
      <c r="B144" s="39" t="s">
        <v>386</v>
      </c>
      <c r="C144" s="34" t="s">
        <v>315</v>
      </c>
      <c r="D144" s="34">
        <v>3.35</v>
      </c>
      <c r="E144" s="9">
        <v>-0.91399999999999937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20">
        <f t="shared" si="2"/>
        <v>0</v>
      </c>
      <c r="S144" s="20">
        <f t="shared" si="3"/>
        <v>0</v>
      </c>
    </row>
    <row r="145" spans="1:19" s="5" customFormat="1" x14ac:dyDescent="0.25">
      <c r="A145" s="32" t="s">
        <v>21</v>
      </c>
      <c r="B145" s="33" t="s">
        <v>627</v>
      </c>
      <c r="C145" s="34" t="s">
        <v>315</v>
      </c>
      <c r="D145" s="34">
        <v>130.86000000000001</v>
      </c>
      <c r="E145" s="9">
        <v>6.9506999999999053</v>
      </c>
      <c r="F145" s="9">
        <v>32.195571265044052</v>
      </c>
      <c r="G145" s="9">
        <v>79.968223599999959</v>
      </c>
      <c r="H145" s="9">
        <v>55.377258991199952</v>
      </c>
      <c r="I145" s="14">
        <v>0</v>
      </c>
      <c r="J145" s="9">
        <v>58.980420950847943</v>
      </c>
      <c r="K145" s="17">
        <v>0</v>
      </c>
      <c r="L145" s="9">
        <v>62.727709388881841</v>
      </c>
      <c r="M145" s="17">
        <v>0</v>
      </c>
      <c r="N145" s="9">
        <v>66.62488936443718</v>
      </c>
      <c r="O145" s="14">
        <v>0</v>
      </c>
      <c r="P145" s="9">
        <v>78.646061203234339</v>
      </c>
      <c r="Q145" s="14">
        <v>0</v>
      </c>
      <c r="R145" s="4">
        <f t="shared" si="2"/>
        <v>354.55191116364529</v>
      </c>
      <c r="S145" s="4">
        <f t="shared" si="3"/>
        <v>79.968223599999959</v>
      </c>
    </row>
    <row r="146" spans="1:19" s="5" customFormat="1" x14ac:dyDescent="0.25">
      <c r="A146" s="32" t="s">
        <v>37</v>
      </c>
      <c r="B146" s="35" t="s">
        <v>574</v>
      </c>
      <c r="C146" s="34" t="s">
        <v>315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20">
        <f t="shared" si="2"/>
        <v>0</v>
      </c>
      <c r="S146" s="20">
        <f t="shared" si="3"/>
        <v>0</v>
      </c>
    </row>
    <row r="147" spans="1:19" s="5" customFormat="1" ht="31.5" x14ac:dyDescent="0.25">
      <c r="A147" s="32" t="s">
        <v>466</v>
      </c>
      <c r="B147" s="38" t="s">
        <v>464</v>
      </c>
      <c r="C147" s="34" t="s">
        <v>315</v>
      </c>
      <c r="D147" s="34"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20">
        <f t="shared" ref="R147:R166" si="4">F147+H147+J147+L147+N147+P147</f>
        <v>0</v>
      </c>
      <c r="S147" s="20">
        <f t="shared" ref="S147:S166" si="5">G147+I147+K147+M147+O147+Q147</f>
        <v>0</v>
      </c>
    </row>
    <row r="148" spans="1:19" s="5" customFormat="1" ht="31.5" x14ac:dyDescent="0.25">
      <c r="A148" s="32" t="s">
        <v>467</v>
      </c>
      <c r="B148" s="38" t="s">
        <v>465</v>
      </c>
      <c r="C148" s="34" t="s">
        <v>315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20">
        <f t="shared" si="4"/>
        <v>0</v>
      </c>
      <c r="S148" s="20">
        <f t="shared" si="5"/>
        <v>0</v>
      </c>
    </row>
    <row r="149" spans="1:19" s="5" customFormat="1" ht="31.5" x14ac:dyDescent="0.25">
      <c r="A149" s="32" t="s">
        <v>552</v>
      </c>
      <c r="B149" s="38" t="s">
        <v>450</v>
      </c>
      <c r="C149" s="34" t="s">
        <v>315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20">
        <f t="shared" si="4"/>
        <v>0</v>
      </c>
      <c r="S149" s="20">
        <f t="shared" si="5"/>
        <v>0</v>
      </c>
    </row>
    <row r="150" spans="1:19" s="5" customFormat="1" x14ac:dyDescent="0.25">
      <c r="A150" s="32" t="s">
        <v>38</v>
      </c>
      <c r="B150" s="35" t="s">
        <v>611</v>
      </c>
      <c r="C150" s="34" t="s">
        <v>315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  <c r="Q150" s="34">
        <v>0</v>
      </c>
      <c r="R150" s="20">
        <f t="shared" si="4"/>
        <v>0</v>
      </c>
      <c r="S150" s="20">
        <f t="shared" si="5"/>
        <v>0</v>
      </c>
    </row>
    <row r="151" spans="1:19" s="5" customFormat="1" x14ac:dyDescent="0.25">
      <c r="A151" s="32" t="s">
        <v>330</v>
      </c>
      <c r="B151" s="35" t="s">
        <v>504</v>
      </c>
      <c r="C151" s="34" t="s">
        <v>315</v>
      </c>
      <c r="D151" s="34">
        <v>111.62</v>
      </c>
      <c r="E151" s="9">
        <v>13.672000000000001</v>
      </c>
      <c r="F151" s="9">
        <v>32.195571265044052</v>
      </c>
      <c r="G151" s="9">
        <v>51.746433599999953</v>
      </c>
      <c r="H151" s="9">
        <v>53.919783811199935</v>
      </c>
      <c r="I151" s="14">
        <v>0</v>
      </c>
      <c r="J151" s="9">
        <v>56.076575163647888</v>
      </c>
      <c r="K151" s="17">
        <v>0</v>
      </c>
      <c r="L151" s="9">
        <v>58.319638170193777</v>
      </c>
      <c r="M151" s="17">
        <v>0</v>
      </c>
      <c r="N151" s="9">
        <v>60.652423697001538</v>
      </c>
      <c r="O151" s="14">
        <v>0</v>
      </c>
      <c r="P151" s="9">
        <v>63.078520644881607</v>
      </c>
      <c r="Q151" s="14">
        <v>0</v>
      </c>
      <c r="R151" s="4">
        <f t="shared" si="4"/>
        <v>324.24251275196877</v>
      </c>
      <c r="S151" s="4">
        <f t="shared" si="5"/>
        <v>51.746433599999953</v>
      </c>
    </row>
    <row r="152" spans="1:19" s="5" customFormat="1" x14ac:dyDescent="0.25">
      <c r="A152" s="32" t="s">
        <v>331</v>
      </c>
      <c r="B152" s="35" t="s">
        <v>612</v>
      </c>
      <c r="C152" s="34" t="s">
        <v>315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0</v>
      </c>
      <c r="R152" s="4">
        <f t="shared" si="4"/>
        <v>0</v>
      </c>
      <c r="S152" s="4">
        <f t="shared" si="5"/>
        <v>0</v>
      </c>
    </row>
    <row r="153" spans="1:19" s="5" customFormat="1" x14ac:dyDescent="0.25">
      <c r="A153" s="32" t="s">
        <v>332</v>
      </c>
      <c r="B153" s="36" t="s">
        <v>505</v>
      </c>
      <c r="C153" s="34" t="s">
        <v>315</v>
      </c>
      <c r="D153" s="34">
        <v>5.85</v>
      </c>
      <c r="E153" s="9">
        <v>-3.0720000000000001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4">
        <f t="shared" si="4"/>
        <v>0</v>
      </c>
      <c r="S153" s="4">
        <f t="shared" si="5"/>
        <v>0</v>
      </c>
    </row>
    <row r="154" spans="1:19" s="5" customFormat="1" x14ac:dyDescent="0.25">
      <c r="A154" s="32" t="s">
        <v>333</v>
      </c>
      <c r="B154" s="35" t="s">
        <v>506</v>
      </c>
      <c r="C154" s="34" t="s">
        <v>315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4">
        <f t="shared" si="4"/>
        <v>0</v>
      </c>
      <c r="S154" s="4">
        <f t="shared" si="5"/>
        <v>0</v>
      </c>
    </row>
    <row r="155" spans="1:19" s="5" customFormat="1" x14ac:dyDescent="0.25">
      <c r="A155" s="32" t="s">
        <v>334</v>
      </c>
      <c r="B155" s="35" t="s">
        <v>619</v>
      </c>
      <c r="C155" s="34" t="s">
        <v>315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4">
        <f t="shared" si="4"/>
        <v>0</v>
      </c>
      <c r="S155" s="4">
        <f t="shared" si="5"/>
        <v>0</v>
      </c>
    </row>
    <row r="156" spans="1:19" s="5" customFormat="1" ht="31.5" x14ac:dyDescent="0.25">
      <c r="A156" s="32" t="s">
        <v>335</v>
      </c>
      <c r="B156" s="36" t="s">
        <v>384</v>
      </c>
      <c r="C156" s="34" t="s">
        <v>315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4">
        <f t="shared" si="4"/>
        <v>0</v>
      </c>
      <c r="S156" s="4">
        <f t="shared" si="5"/>
        <v>0</v>
      </c>
    </row>
    <row r="157" spans="1:19" s="5" customFormat="1" x14ac:dyDescent="0.25">
      <c r="A157" s="32" t="s">
        <v>553</v>
      </c>
      <c r="B157" s="37" t="s">
        <v>209</v>
      </c>
      <c r="C157" s="34" t="s">
        <v>315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4">
        <f t="shared" si="4"/>
        <v>0</v>
      </c>
      <c r="S157" s="4">
        <f t="shared" si="5"/>
        <v>0</v>
      </c>
    </row>
    <row r="158" spans="1:19" s="5" customFormat="1" x14ac:dyDescent="0.25">
      <c r="A158" s="32" t="s">
        <v>554</v>
      </c>
      <c r="B158" s="37" t="s">
        <v>197</v>
      </c>
      <c r="C158" s="34" t="s">
        <v>315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4">
        <f t="shared" si="4"/>
        <v>0</v>
      </c>
      <c r="S158" s="4">
        <f t="shared" si="5"/>
        <v>0</v>
      </c>
    </row>
    <row r="159" spans="1:19" s="5" customFormat="1" x14ac:dyDescent="0.25">
      <c r="A159" s="32" t="s">
        <v>336</v>
      </c>
      <c r="B159" s="35" t="s">
        <v>507</v>
      </c>
      <c r="C159" s="34" t="s">
        <v>315</v>
      </c>
      <c r="D159" s="34">
        <v>13.39</v>
      </c>
      <c r="E159" s="9">
        <v>-3.6559999999999975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4">
        <f t="shared" si="4"/>
        <v>0</v>
      </c>
      <c r="S159" s="4">
        <f t="shared" si="5"/>
        <v>0</v>
      </c>
    </row>
    <row r="160" spans="1:19" s="5" customFormat="1" x14ac:dyDescent="0.25">
      <c r="A160" s="32" t="s">
        <v>22</v>
      </c>
      <c r="B160" s="33" t="s">
        <v>5</v>
      </c>
      <c r="C160" s="34" t="s">
        <v>315</v>
      </c>
      <c r="D160" s="34">
        <v>130.86000000000001</v>
      </c>
      <c r="E160" s="9">
        <v>6.9506999999999053</v>
      </c>
      <c r="F160" s="9">
        <v>32.195571265044052</v>
      </c>
      <c r="G160" s="9">
        <v>79.968223599999959</v>
      </c>
      <c r="H160" s="9">
        <v>55.377258991199952</v>
      </c>
      <c r="I160" s="14">
        <v>0</v>
      </c>
      <c r="J160" s="9">
        <v>58.980420950847943</v>
      </c>
      <c r="K160" s="17">
        <v>0</v>
      </c>
      <c r="L160" s="9">
        <v>62.727709388881841</v>
      </c>
      <c r="M160" s="17">
        <v>0</v>
      </c>
      <c r="N160" s="9">
        <v>66.62488936443718</v>
      </c>
      <c r="O160" s="14">
        <v>0</v>
      </c>
      <c r="P160" s="9">
        <v>78.646061203234339</v>
      </c>
      <c r="Q160" s="14">
        <v>0</v>
      </c>
      <c r="R160" s="4">
        <f t="shared" si="4"/>
        <v>354.55191116364529</v>
      </c>
      <c r="S160" s="4">
        <f t="shared" si="5"/>
        <v>79.968223599999959</v>
      </c>
    </row>
    <row r="161" spans="1:19" s="5" customFormat="1" x14ac:dyDescent="0.25">
      <c r="A161" s="32" t="s">
        <v>40</v>
      </c>
      <c r="B161" s="39" t="s">
        <v>388</v>
      </c>
      <c r="C161" s="34" t="s">
        <v>315</v>
      </c>
      <c r="D161" s="34">
        <v>15.84</v>
      </c>
      <c r="E161" s="9">
        <v>6.94</v>
      </c>
      <c r="F161" s="9">
        <v>27.17</v>
      </c>
      <c r="G161" s="9">
        <v>6.5549999999999997</v>
      </c>
      <c r="H161" s="9">
        <v>6.8303099999999999</v>
      </c>
      <c r="I161" s="14">
        <v>0</v>
      </c>
      <c r="J161" s="9">
        <v>7.1035224000000001</v>
      </c>
      <c r="K161" s="17">
        <v>0</v>
      </c>
      <c r="L161" s="9">
        <v>7.3876632960000004</v>
      </c>
      <c r="M161" s="17">
        <v>0</v>
      </c>
      <c r="N161" s="9">
        <v>7.6831698278400005</v>
      </c>
      <c r="O161" s="14">
        <v>0</v>
      </c>
      <c r="P161" s="9">
        <v>7.9904966209536008</v>
      </c>
      <c r="Q161" s="14">
        <v>0</v>
      </c>
      <c r="R161" s="4">
        <f t="shared" si="4"/>
        <v>64.165162144793612</v>
      </c>
      <c r="S161" s="4">
        <f t="shared" si="5"/>
        <v>6.5549999999999997</v>
      </c>
    </row>
    <row r="162" spans="1:19" s="5" customFormat="1" x14ac:dyDescent="0.25">
      <c r="A162" s="32" t="s">
        <v>41</v>
      </c>
      <c r="B162" s="39" t="s">
        <v>6</v>
      </c>
      <c r="C162" s="34" t="s">
        <v>315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20">
        <f t="shared" si="4"/>
        <v>0</v>
      </c>
      <c r="S162" s="20">
        <f t="shared" si="5"/>
        <v>0</v>
      </c>
    </row>
    <row r="163" spans="1:19" s="5" customFormat="1" x14ac:dyDescent="0.25">
      <c r="A163" s="32" t="s">
        <v>52</v>
      </c>
      <c r="B163" s="39" t="s">
        <v>7</v>
      </c>
      <c r="C163" s="34" t="s">
        <v>315</v>
      </c>
      <c r="D163" s="34">
        <v>0</v>
      </c>
      <c r="E163" s="34">
        <v>0</v>
      </c>
      <c r="F163" s="9">
        <v>3.3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4">
        <f t="shared" si="4"/>
        <v>3.3</v>
      </c>
      <c r="S163" s="20">
        <f t="shared" si="5"/>
        <v>0</v>
      </c>
    </row>
    <row r="164" spans="1:19" s="5" customFormat="1" ht="18" customHeight="1" x14ac:dyDescent="0.25">
      <c r="A164" s="32" t="s">
        <v>673</v>
      </c>
      <c r="B164" s="39" t="s">
        <v>389</v>
      </c>
      <c r="C164" s="34" t="s">
        <v>315</v>
      </c>
      <c r="D164" s="34">
        <v>115.01</v>
      </c>
      <c r="E164" s="9">
        <v>1.0699999999904897E-2</v>
      </c>
      <c r="F164" s="9">
        <v>1.73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4">
        <f t="shared" si="4"/>
        <v>1.73</v>
      </c>
      <c r="S164" s="20">
        <f t="shared" si="5"/>
        <v>0</v>
      </c>
    </row>
    <row r="165" spans="1:19" s="5" customFormat="1" ht="18" customHeight="1" x14ac:dyDescent="0.25">
      <c r="A165" s="32" t="s">
        <v>96</v>
      </c>
      <c r="B165" s="33" t="s">
        <v>430</v>
      </c>
      <c r="C165" s="34" t="s">
        <v>81</v>
      </c>
      <c r="D165" s="6" t="s">
        <v>155</v>
      </c>
      <c r="E165" s="6" t="s">
        <v>155</v>
      </c>
      <c r="F165" s="6" t="s">
        <v>155</v>
      </c>
      <c r="G165" s="6" t="s">
        <v>155</v>
      </c>
      <c r="H165" s="6" t="s">
        <v>155</v>
      </c>
      <c r="I165" s="6" t="s">
        <v>155</v>
      </c>
      <c r="J165" s="6" t="s">
        <v>155</v>
      </c>
      <c r="K165" s="6" t="s">
        <v>155</v>
      </c>
      <c r="L165" s="6" t="s">
        <v>155</v>
      </c>
      <c r="M165" s="6" t="s">
        <v>155</v>
      </c>
      <c r="N165" s="6" t="s">
        <v>155</v>
      </c>
      <c r="O165" s="6" t="s">
        <v>155</v>
      </c>
      <c r="P165" s="6" t="s">
        <v>155</v>
      </c>
      <c r="Q165" s="6" t="s">
        <v>155</v>
      </c>
      <c r="R165" s="6" t="s">
        <v>155</v>
      </c>
      <c r="S165" s="6" t="s">
        <v>155</v>
      </c>
    </row>
    <row r="166" spans="1:19" s="5" customFormat="1" ht="37.5" customHeight="1" x14ac:dyDescent="0.25">
      <c r="A166" s="32" t="s">
        <v>97</v>
      </c>
      <c r="B166" s="39" t="s">
        <v>715</v>
      </c>
      <c r="C166" s="34" t="s">
        <v>315</v>
      </c>
      <c r="D166" s="34">
        <v>196.78</v>
      </c>
      <c r="E166" s="9">
        <v>61.796699999999909</v>
      </c>
      <c r="F166" s="9">
        <v>46.724464081305072</v>
      </c>
      <c r="G166" s="9">
        <v>99.384831999999946</v>
      </c>
      <c r="H166" s="9">
        <v>103.55899494399993</v>
      </c>
      <c r="I166" s="14">
        <v>0</v>
      </c>
      <c r="J166" s="9">
        <v>107.70135474175991</v>
      </c>
      <c r="K166" s="17">
        <v>0</v>
      </c>
      <c r="L166" s="9">
        <v>112.00940893143029</v>
      </c>
      <c r="M166" s="17">
        <v>0</v>
      </c>
      <c r="N166" s="9">
        <v>116.48978528868757</v>
      </c>
      <c r="O166" s="14">
        <v>0</v>
      </c>
      <c r="P166" s="9">
        <v>129.11748136445476</v>
      </c>
      <c r="Q166" s="14">
        <v>0</v>
      </c>
      <c r="R166" s="4">
        <f t="shared" si="4"/>
        <v>615.60148935163761</v>
      </c>
      <c r="S166" s="4">
        <f t="shared" si="5"/>
        <v>99.384831999999946</v>
      </c>
    </row>
    <row r="167" spans="1:19" s="5" customFormat="1" ht="18" customHeight="1" x14ac:dyDescent="0.25">
      <c r="A167" s="32" t="s">
        <v>98</v>
      </c>
      <c r="B167" s="39" t="s">
        <v>584</v>
      </c>
      <c r="C167" s="34" t="s">
        <v>315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4" t="s">
        <v>81</v>
      </c>
      <c r="S167" s="4" t="s">
        <v>81</v>
      </c>
    </row>
    <row r="168" spans="1:19" s="5" customFormat="1" ht="18" customHeight="1" x14ac:dyDescent="0.25">
      <c r="A168" s="32" t="s">
        <v>490</v>
      </c>
      <c r="B168" s="38" t="s">
        <v>511</v>
      </c>
      <c r="C168" s="34" t="s">
        <v>315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4" t="s">
        <v>81</v>
      </c>
      <c r="S168" s="4" t="s">
        <v>81</v>
      </c>
    </row>
    <row r="169" spans="1:19" s="5" customFormat="1" ht="18" customHeight="1" x14ac:dyDescent="0.25">
      <c r="A169" s="32" t="s">
        <v>202</v>
      </c>
      <c r="B169" s="39" t="s">
        <v>628</v>
      </c>
      <c r="C169" s="34" t="s">
        <v>315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4" t="s">
        <v>81</v>
      </c>
      <c r="S169" s="4" t="s">
        <v>81</v>
      </c>
    </row>
    <row r="170" spans="1:19" s="5" customFormat="1" ht="18" customHeight="1" x14ac:dyDescent="0.25">
      <c r="A170" s="32" t="s">
        <v>491</v>
      </c>
      <c r="B170" s="38" t="s">
        <v>512</v>
      </c>
      <c r="C170" s="34" t="s">
        <v>315</v>
      </c>
      <c r="D170" s="34">
        <v>0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4" t="s">
        <v>81</v>
      </c>
      <c r="S170" s="4" t="s">
        <v>81</v>
      </c>
    </row>
    <row r="171" spans="1:19" s="5" customFormat="1" ht="31.5" x14ac:dyDescent="0.25">
      <c r="A171" s="32" t="s">
        <v>203</v>
      </c>
      <c r="B171" s="39" t="s">
        <v>714</v>
      </c>
      <c r="C171" s="34" t="s">
        <v>81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4" t="s">
        <v>81</v>
      </c>
      <c r="S171" s="4" t="s">
        <v>81</v>
      </c>
    </row>
    <row r="172" spans="1:19" s="5" customFormat="1" ht="18.75" x14ac:dyDescent="0.25">
      <c r="A172" s="71" t="s">
        <v>702</v>
      </c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</row>
    <row r="173" spans="1:19" s="5" customFormat="1" ht="22.9" customHeight="1" x14ac:dyDescent="0.25">
      <c r="A173" s="32" t="s">
        <v>99</v>
      </c>
      <c r="B173" s="33" t="s">
        <v>585</v>
      </c>
      <c r="C173" s="34" t="s">
        <v>315</v>
      </c>
      <c r="D173" s="34">
        <v>507.50900000000001</v>
      </c>
      <c r="E173" s="7">
        <v>619.42999999999995</v>
      </c>
      <c r="F173" s="4">
        <v>241.36799999999997</v>
      </c>
      <c r="G173" s="4">
        <v>592.36562399999991</v>
      </c>
      <c r="H173" s="4">
        <v>617.2449802079999</v>
      </c>
      <c r="I173" s="3">
        <v>0</v>
      </c>
      <c r="J173" s="4">
        <v>641.93477941631988</v>
      </c>
      <c r="K173" s="3">
        <v>0</v>
      </c>
      <c r="L173" s="4">
        <v>667.61217059297269</v>
      </c>
      <c r="M173" s="3">
        <v>0</v>
      </c>
      <c r="N173" s="4">
        <v>694.31665741669167</v>
      </c>
      <c r="O173" s="3">
        <v>0</v>
      </c>
      <c r="P173" s="4">
        <v>722.08932371335948</v>
      </c>
      <c r="Q173" s="3">
        <v>0</v>
      </c>
      <c r="R173" s="4">
        <f>F173+H173+J173+L173+N173+P173</f>
        <v>3584.5659113473439</v>
      </c>
      <c r="S173" s="4">
        <f>G173</f>
        <v>592.36562399999991</v>
      </c>
    </row>
    <row r="174" spans="1:19" s="5" customFormat="1" x14ac:dyDescent="0.25">
      <c r="A174" s="32" t="s">
        <v>100</v>
      </c>
      <c r="B174" s="35" t="s">
        <v>574</v>
      </c>
      <c r="C174" s="34" t="s">
        <v>315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20">
        <f t="shared" ref="R174:R237" si="6">F174+H174+J174+L174+N174+P174</f>
        <v>0</v>
      </c>
      <c r="S174" s="20">
        <f t="shared" ref="S174:S237" si="7">G174</f>
        <v>0</v>
      </c>
    </row>
    <row r="175" spans="1:19" s="5" customFormat="1" ht="31.5" x14ac:dyDescent="0.25">
      <c r="A175" s="32" t="s">
        <v>453</v>
      </c>
      <c r="B175" s="38" t="s">
        <v>464</v>
      </c>
      <c r="C175" s="34" t="s">
        <v>315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20">
        <f t="shared" si="6"/>
        <v>0</v>
      </c>
      <c r="S175" s="20">
        <f t="shared" si="7"/>
        <v>0</v>
      </c>
    </row>
    <row r="176" spans="1:19" s="5" customFormat="1" ht="31.5" x14ac:dyDescent="0.25">
      <c r="A176" s="32" t="s">
        <v>454</v>
      </c>
      <c r="B176" s="38" t="s">
        <v>465</v>
      </c>
      <c r="C176" s="34" t="s">
        <v>315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20">
        <f t="shared" si="6"/>
        <v>0</v>
      </c>
      <c r="S176" s="20">
        <f t="shared" si="7"/>
        <v>0</v>
      </c>
    </row>
    <row r="177" spans="1:19" s="5" customFormat="1" ht="31.5" x14ac:dyDescent="0.25">
      <c r="A177" s="32" t="s">
        <v>555</v>
      </c>
      <c r="B177" s="38" t="s">
        <v>450</v>
      </c>
      <c r="C177" s="34" t="s">
        <v>315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20">
        <f t="shared" si="6"/>
        <v>0</v>
      </c>
      <c r="S177" s="20">
        <f t="shared" si="7"/>
        <v>0</v>
      </c>
    </row>
    <row r="178" spans="1:19" s="5" customFormat="1" x14ac:dyDescent="0.25">
      <c r="A178" s="32" t="s">
        <v>101</v>
      </c>
      <c r="B178" s="35" t="s">
        <v>611</v>
      </c>
      <c r="C178" s="34" t="s">
        <v>315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20">
        <f t="shared" si="6"/>
        <v>0</v>
      </c>
      <c r="S178" s="20">
        <f t="shared" si="7"/>
        <v>0</v>
      </c>
    </row>
    <row r="179" spans="1:19" s="5" customFormat="1" x14ac:dyDescent="0.25">
      <c r="A179" s="32" t="s">
        <v>214</v>
      </c>
      <c r="B179" s="35" t="s">
        <v>504</v>
      </c>
      <c r="C179" s="34" t="s">
        <v>315</v>
      </c>
      <c r="D179" s="34">
        <v>460.39600000000002</v>
      </c>
      <c r="E179" s="7">
        <v>534.03</v>
      </c>
      <c r="F179" s="4">
        <v>241.36799999999997</v>
      </c>
      <c r="G179" s="4">
        <v>592.36562399999991</v>
      </c>
      <c r="H179" s="4">
        <v>617.2449802079999</v>
      </c>
      <c r="I179" s="3">
        <v>0</v>
      </c>
      <c r="J179" s="4">
        <v>641.93477941631988</v>
      </c>
      <c r="K179" s="3">
        <v>0</v>
      </c>
      <c r="L179" s="4">
        <v>667.61217059297269</v>
      </c>
      <c r="M179" s="3">
        <v>0</v>
      </c>
      <c r="N179" s="4">
        <v>694.31665741669167</v>
      </c>
      <c r="O179" s="3">
        <v>0</v>
      </c>
      <c r="P179" s="4">
        <v>722.08932371335948</v>
      </c>
      <c r="Q179" s="3">
        <v>0</v>
      </c>
      <c r="R179" s="4">
        <f t="shared" si="6"/>
        <v>3584.5659113473439</v>
      </c>
      <c r="S179" s="4">
        <f t="shared" si="7"/>
        <v>592.36562399999991</v>
      </c>
    </row>
    <row r="180" spans="1:19" s="5" customFormat="1" x14ac:dyDescent="0.25">
      <c r="A180" s="32" t="s">
        <v>337</v>
      </c>
      <c r="B180" s="35" t="s">
        <v>612</v>
      </c>
      <c r="C180" s="34" t="s">
        <v>315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20">
        <f t="shared" si="6"/>
        <v>0</v>
      </c>
      <c r="S180" s="20">
        <f t="shared" si="7"/>
        <v>0</v>
      </c>
    </row>
    <row r="181" spans="1:19" s="5" customFormat="1" x14ac:dyDescent="0.25">
      <c r="A181" s="32" t="s">
        <v>338</v>
      </c>
      <c r="B181" s="35" t="s">
        <v>505</v>
      </c>
      <c r="C181" s="34" t="s">
        <v>315</v>
      </c>
      <c r="D181" s="34">
        <v>9.94</v>
      </c>
      <c r="E181" s="7">
        <v>35.5</v>
      </c>
      <c r="F181" s="20">
        <v>0</v>
      </c>
      <c r="G181" s="20">
        <v>0</v>
      </c>
      <c r="H181" s="20">
        <v>0</v>
      </c>
      <c r="I181" s="21">
        <v>0</v>
      </c>
      <c r="J181" s="20">
        <v>0</v>
      </c>
      <c r="K181" s="21">
        <v>0</v>
      </c>
      <c r="L181" s="20">
        <v>0</v>
      </c>
      <c r="M181" s="21">
        <v>0</v>
      </c>
      <c r="N181" s="20">
        <v>0</v>
      </c>
      <c r="O181" s="21">
        <v>0</v>
      </c>
      <c r="P181" s="20">
        <v>0</v>
      </c>
      <c r="Q181" s="3">
        <v>0</v>
      </c>
      <c r="R181" s="20">
        <f t="shared" si="6"/>
        <v>0</v>
      </c>
      <c r="S181" s="20">
        <f t="shared" si="7"/>
        <v>0</v>
      </c>
    </row>
    <row r="182" spans="1:19" s="5" customFormat="1" x14ac:dyDescent="0.25">
      <c r="A182" s="32" t="s">
        <v>339</v>
      </c>
      <c r="B182" s="35" t="s">
        <v>506</v>
      </c>
      <c r="C182" s="34" t="s">
        <v>315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20">
        <f t="shared" si="6"/>
        <v>0</v>
      </c>
      <c r="S182" s="20">
        <f t="shared" si="7"/>
        <v>0</v>
      </c>
    </row>
    <row r="183" spans="1:19" s="5" customFormat="1" x14ac:dyDescent="0.25">
      <c r="A183" s="32" t="s">
        <v>340</v>
      </c>
      <c r="B183" s="35" t="s">
        <v>619</v>
      </c>
      <c r="C183" s="34" t="s">
        <v>315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20">
        <f t="shared" si="6"/>
        <v>0</v>
      </c>
      <c r="S183" s="20">
        <f t="shared" si="7"/>
        <v>0</v>
      </c>
    </row>
    <row r="184" spans="1:19" s="5" customFormat="1" ht="31.5" x14ac:dyDescent="0.25">
      <c r="A184" s="32" t="s">
        <v>341</v>
      </c>
      <c r="B184" s="36" t="s">
        <v>384</v>
      </c>
      <c r="C184" s="34" t="s">
        <v>315</v>
      </c>
      <c r="D184" s="34">
        <v>0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20">
        <f t="shared" si="6"/>
        <v>0</v>
      </c>
      <c r="S184" s="20">
        <f t="shared" si="7"/>
        <v>0</v>
      </c>
    </row>
    <row r="185" spans="1:19" s="5" customFormat="1" x14ac:dyDescent="0.25">
      <c r="A185" s="32" t="s">
        <v>556</v>
      </c>
      <c r="B185" s="37" t="s">
        <v>209</v>
      </c>
      <c r="C185" s="34" t="s">
        <v>315</v>
      </c>
      <c r="D185" s="34">
        <v>0</v>
      </c>
      <c r="E185" s="34">
        <v>0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  <c r="N185" s="34">
        <v>0</v>
      </c>
      <c r="O185" s="34">
        <v>0</v>
      </c>
      <c r="P185" s="34">
        <v>0</v>
      </c>
      <c r="Q185" s="34">
        <v>0</v>
      </c>
      <c r="R185" s="20">
        <f t="shared" si="6"/>
        <v>0</v>
      </c>
      <c r="S185" s="20">
        <f t="shared" si="7"/>
        <v>0</v>
      </c>
    </row>
    <row r="186" spans="1:19" s="5" customFormat="1" x14ac:dyDescent="0.25">
      <c r="A186" s="32" t="s">
        <v>557</v>
      </c>
      <c r="B186" s="37" t="s">
        <v>197</v>
      </c>
      <c r="C186" s="34" t="s">
        <v>315</v>
      </c>
      <c r="D186" s="34">
        <v>0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4">
        <v>0</v>
      </c>
      <c r="R186" s="20">
        <f t="shared" si="6"/>
        <v>0</v>
      </c>
      <c r="S186" s="20">
        <f t="shared" si="7"/>
        <v>0</v>
      </c>
    </row>
    <row r="187" spans="1:19" s="5" customFormat="1" ht="31.5" x14ac:dyDescent="0.25">
      <c r="A187" s="32" t="s">
        <v>342</v>
      </c>
      <c r="B187" s="39" t="s">
        <v>586</v>
      </c>
      <c r="C187" s="34" t="s">
        <v>315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20">
        <f t="shared" si="6"/>
        <v>0</v>
      </c>
      <c r="S187" s="20">
        <f t="shared" si="7"/>
        <v>0</v>
      </c>
    </row>
    <row r="188" spans="1:19" s="5" customFormat="1" x14ac:dyDescent="0.25">
      <c r="A188" s="32" t="s">
        <v>455</v>
      </c>
      <c r="B188" s="38" t="s">
        <v>488</v>
      </c>
      <c r="C188" s="34" t="s">
        <v>315</v>
      </c>
      <c r="D188" s="34">
        <v>0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  <c r="Q188" s="34">
        <v>0</v>
      </c>
      <c r="R188" s="20">
        <f t="shared" si="6"/>
        <v>0</v>
      </c>
      <c r="S188" s="20">
        <f t="shared" si="7"/>
        <v>0</v>
      </c>
    </row>
    <row r="189" spans="1:19" s="5" customFormat="1" x14ac:dyDescent="0.25">
      <c r="A189" s="32" t="s">
        <v>456</v>
      </c>
      <c r="B189" s="38" t="s">
        <v>489</v>
      </c>
      <c r="C189" s="34" t="s">
        <v>315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  <c r="Q189" s="34">
        <v>0</v>
      </c>
      <c r="R189" s="20">
        <f t="shared" si="6"/>
        <v>0</v>
      </c>
      <c r="S189" s="20">
        <f t="shared" si="7"/>
        <v>0</v>
      </c>
    </row>
    <row r="190" spans="1:19" s="5" customFormat="1" x14ac:dyDescent="0.25">
      <c r="A190" s="32" t="s">
        <v>343</v>
      </c>
      <c r="B190" s="35" t="s">
        <v>507</v>
      </c>
      <c r="C190" s="34" t="s">
        <v>315</v>
      </c>
      <c r="D190" s="34">
        <v>37.173000000000002</v>
      </c>
      <c r="E190" s="7">
        <v>49.9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20">
        <f t="shared" si="6"/>
        <v>0</v>
      </c>
      <c r="S190" s="20">
        <f t="shared" si="7"/>
        <v>0</v>
      </c>
    </row>
    <row r="191" spans="1:19" s="5" customFormat="1" x14ac:dyDescent="0.25">
      <c r="A191" s="32" t="s">
        <v>102</v>
      </c>
      <c r="B191" s="33" t="s">
        <v>587</v>
      </c>
      <c r="C191" s="34" t="s">
        <v>315</v>
      </c>
      <c r="D191" s="34">
        <v>403.24999999999994</v>
      </c>
      <c r="E191" s="7">
        <v>527.80000000000007</v>
      </c>
      <c r="F191" s="4">
        <v>241.36799999999999</v>
      </c>
      <c r="G191" s="4">
        <v>479.27979039999997</v>
      </c>
      <c r="H191" s="4">
        <v>499.40954159680001</v>
      </c>
      <c r="I191" s="3">
        <v>0</v>
      </c>
      <c r="J191" s="4">
        <v>519.38592326067203</v>
      </c>
      <c r="K191" s="3">
        <v>0</v>
      </c>
      <c r="L191" s="4">
        <v>540.16136019109899</v>
      </c>
      <c r="M191" s="3">
        <v>0</v>
      </c>
      <c r="N191" s="4">
        <v>561.76781459874292</v>
      </c>
      <c r="O191" s="3">
        <v>0</v>
      </c>
      <c r="P191" s="4">
        <v>574.67680158562905</v>
      </c>
      <c r="Q191" s="3">
        <v>0</v>
      </c>
      <c r="R191" s="4">
        <f t="shared" si="6"/>
        <v>2936.7694412329433</v>
      </c>
      <c r="S191" s="4">
        <f t="shared" si="7"/>
        <v>479.27979039999997</v>
      </c>
    </row>
    <row r="192" spans="1:19" s="5" customFormat="1" x14ac:dyDescent="0.25">
      <c r="A192" s="32" t="s">
        <v>103</v>
      </c>
      <c r="B192" s="39" t="s">
        <v>431</v>
      </c>
      <c r="C192" s="34" t="s">
        <v>315</v>
      </c>
      <c r="D192" s="34">
        <v>3.6399999999999997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20">
        <f t="shared" si="6"/>
        <v>0</v>
      </c>
      <c r="S192" s="20">
        <f t="shared" si="7"/>
        <v>0</v>
      </c>
    </row>
    <row r="193" spans="1:19" s="5" customFormat="1" x14ac:dyDescent="0.25">
      <c r="A193" s="32" t="s">
        <v>104</v>
      </c>
      <c r="B193" s="39" t="s">
        <v>588</v>
      </c>
      <c r="C193" s="34" t="s">
        <v>315</v>
      </c>
      <c r="D193" s="34">
        <v>73.265999999999991</v>
      </c>
      <c r="E193" s="7">
        <v>115.77</v>
      </c>
      <c r="F193" s="4">
        <v>46.383546680622025</v>
      </c>
      <c r="G193" s="4">
        <v>226.60320000000002</v>
      </c>
      <c r="H193" s="4">
        <v>236.12053440000003</v>
      </c>
      <c r="I193" s="3">
        <v>0</v>
      </c>
      <c r="J193" s="4">
        <v>245.56535577600002</v>
      </c>
      <c r="K193" s="3">
        <v>0</v>
      </c>
      <c r="L193" s="4">
        <v>255.38797000704002</v>
      </c>
      <c r="M193" s="3">
        <v>0</v>
      </c>
      <c r="N193" s="4">
        <v>265.60348880732164</v>
      </c>
      <c r="O193" s="3">
        <v>0</v>
      </c>
      <c r="P193" s="4">
        <v>266.66590276255096</v>
      </c>
      <c r="Q193" s="3">
        <v>0</v>
      </c>
      <c r="R193" s="4">
        <f t="shared" si="6"/>
        <v>1315.7267984335347</v>
      </c>
      <c r="S193" s="4">
        <f t="shared" si="7"/>
        <v>226.60320000000002</v>
      </c>
    </row>
    <row r="194" spans="1:19" s="5" customFormat="1" x14ac:dyDescent="0.25">
      <c r="A194" s="32" t="s">
        <v>105</v>
      </c>
      <c r="B194" s="38" t="s">
        <v>204</v>
      </c>
      <c r="C194" s="34" t="s">
        <v>315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20">
        <f t="shared" si="6"/>
        <v>0</v>
      </c>
      <c r="S194" s="20">
        <f t="shared" si="7"/>
        <v>0</v>
      </c>
    </row>
    <row r="195" spans="1:19" s="5" customFormat="1" x14ac:dyDescent="0.25">
      <c r="A195" s="32" t="s">
        <v>106</v>
      </c>
      <c r="B195" s="38" t="s">
        <v>432</v>
      </c>
      <c r="C195" s="34" t="s">
        <v>315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20">
        <f t="shared" si="6"/>
        <v>0</v>
      </c>
      <c r="S195" s="20">
        <f t="shared" si="7"/>
        <v>0</v>
      </c>
    </row>
    <row r="196" spans="1:19" s="5" customFormat="1" x14ac:dyDescent="0.25">
      <c r="A196" s="32" t="s">
        <v>364</v>
      </c>
      <c r="B196" s="38" t="s">
        <v>365</v>
      </c>
      <c r="C196" s="34" t="s">
        <v>315</v>
      </c>
      <c r="D196" s="34">
        <v>73.265999999999991</v>
      </c>
      <c r="E196" s="7">
        <v>115.77</v>
      </c>
      <c r="F196" s="4">
        <v>46.383546680622025</v>
      </c>
      <c r="G196" s="4">
        <v>226.60320000000002</v>
      </c>
      <c r="H196" s="4">
        <v>236.12053440000003</v>
      </c>
      <c r="I196" s="3">
        <v>0</v>
      </c>
      <c r="J196" s="4">
        <v>245.56535577600002</v>
      </c>
      <c r="K196" s="3">
        <v>0</v>
      </c>
      <c r="L196" s="4">
        <v>255.38797000704002</v>
      </c>
      <c r="M196" s="3">
        <v>0</v>
      </c>
      <c r="N196" s="4">
        <v>265.60348880732164</v>
      </c>
      <c r="O196" s="3">
        <v>0</v>
      </c>
      <c r="P196" s="4">
        <v>266.66590276255096</v>
      </c>
      <c r="Q196" s="3">
        <v>0</v>
      </c>
      <c r="R196" s="4">
        <f t="shared" si="6"/>
        <v>1315.7267984335347</v>
      </c>
      <c r="S196" s="4">
        <f t="shared" si="7"/>
        <v>226.60320000000002</v>
      </c>
    </row>
    <row r="197" spans="1:19" s="5" customFormat="1" ht="31.5" x14ac:dyDescent="0.25">
      <c r="A197" s="32" t="s">
        <v>107</v>
      </c>
      <c r="B197" s="39" t="s">
        <v>468</v>
      </c>
      <c r="C197" s="34" t="s">
        <v>315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  <c r="Q197" s="34">
        <v>0</v>
      </c>
      <c r="R197" s="20">
        <f t="shared" si="6"/>
        <v>0</v>
      </c>
      <c r="S197" s="20">
        <f t="shared" si="7"/>
        <v>0</v>
      </c>
    </row>
    <row r="198" spans="1:19" s="5" customFormat="1" ht="31.5" x14ac:dyDescent="0.25">
      <c r="A198" s="32" t="s">
        <v>215</v>
      </c>
      <c r="B198" s="39" t="s">
        <v>629</v>
      </c>
      <c r="C198" s="34" t="s">
        <v>315</v>
      </c>
      <c r="D198" s="34">
        <v>0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0</v>
      </c>
      <c r="P198" s="34">
        <v>0</v>
      </c>
      <c r="Q198" s="34">
        <v>0</v>
      </c>
      <c r="R198" s="20">
        <f t="shared" si="6"/>
        <v>0</v>
      </c>
      <c r="S198" s="20">
        <f t="shared" si="7"/>
        <v>0</v>
      </c>
    </row>
    <row r="199" spans="1:19" s="5" customFormat="1" x14ac:dyDescent="0.25">
      <c r="A199" s="32" t="s">
        <v>216</v>
      </c>
      <c r="B199" s="39" t="s">
        <v>615</v>
      </c>
      <c r="C199" s="34" t="s">
        <v>315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  <c r="Q199" s="34">
        <v>0</v>
      </c>
      <c r="R199" s="20">
        <f t="shared" si="6"/>
        <v>0</v>
      </c>
      <c r="S199" s="20">
        <f t="shared" si="7"/>
        <v>0</v>
      </c>
    </row>
    <row r="200" spans="1:19" s="5" customFormat="1" x14ac:dyDescent="0.25">
      <c r="A200" s="32" t="s">
        <v>217</v>
      </c>
      <c r="B200" s="39" t="s">
        <v>205</v>
      </c>
      <c r="C200" s="34" t="s">
        <v>315</v>
      </c>
      <c r="D200" s="34">
        <v>44.104999999999997</v>
      </c>
      <c r="E200" s="7">
        <v>64.900000000000006</v>
      </c>
      <c r="F200" s="4">
        <v>63.823096064000005</v>
      </c>
      <c r="G200" s="4">
        <v>72.02</v>
      </c>
      <c r="H200" s="4">
        <v>75.044839999999994</v>
      </c>
      <c r="I200" s="3">
        <v>0</v>
      </c>
      <c r="J200" s="4">
        <v>78.046633599999993</v>
      </c>
      <c r="K200" s="3">
        <v>0</v>
      </c>
      <c r="L200" s="4">
        <v>81.168498943999992</v>
      </c>
      <c r="M200" s="3">
        <v>0</v>
      </c>
      <c r="N200" s="4">
        <v>84.415238901759992</v>
      </c>
      <c r="O200" s="3">
        <v>0</v>
      </c>
      <c r="P200" s="4">
        <v>87.791848457830397</v>
      </c>
      <c r="Q200" s="3">
        <v>0</v>
      </c>
      <c r="R200" s="4">
        <f t="shared" si="6"/>
        <v>470.29015596759035</v>
      </c>
      <c r="S200" s="4">
        <f t="shared" si="7"/>
        <v>72.02</v>
      </c>
    </row>
    <row r="201" spans="1:19" s="5" customFormat="1" x14ac:dyDescent="0.25">
      <c r="A201" s="32" t="s">
        <v>218</v>
      </c>
      <c r="B201" s="39" t="s">
        <v>390</v>
      </c>
      <c r="C201" s="34" t="s">
        <v>315</v>
      </c>
      <c r="D201" s="34">
        <v>9.2240000000000002</v>
      </c>
      <c r="E201" s="7">
        <v>13.34</v>
      </c>
      <c r="F201" s="4">
        <v>20.171546356830234</v>
      </c>
      <c r="G201" s="4">
        <v>9.0981100000000001</v>
      </c>
      <c r="H201" s="4">
        <v>9.4802306200000004</v>
      </c>
      <c r="I201" s="3">
        <v>0</v>
      </c>
      <c r="J201" s="4">
        <v>9.8594398448000007</v>
      </c>
      <c r="K201" s="3">
        <v>0</v>
      </c>
      <c r="L201" s="4">
        <v>10.253817438592002</v>
      </c>
      <c r="M201" s="3">
        <v>0</v>
      </c>
      <c r="N201" s="4">
        <v>10.663970136135681</v>
      </c>
      <c r="O201" s="3">
        <v>0</v>
      </c>
      <c r="P201" s="4">
        <v>11.090528941581109</v>
      </c>
      <c r="Q201" s="3">
        <v>0</v>
      </c>
      <c r="R201" s="4">
        <f t="shared" si="6"/>
        <v>71.519533337939023</v>
      </c>
      <c r="S201" s="4">
        <f t="shared" si="7"/>
        <v>9.0981100000000001</v>
      </c>
    </row>
    <row r="202" spans="1:19" s="5" customFormat="1" x14ac:dyDescent="0.25">
      <c r="A202" s="32" t="s">
        <v>357</v>
      </c>
      <c r="B202" s="39" t="s">
        <v>589</v>
      </c>
      <c r="C202" s="34" t="s">
        <v>315</v>
      </c>
      <c r="D202" s="34">
        <v>70.427999999999997</v>
      </c>
      <c r="E202" s="7">
        <v>66.680000000000007</v>
      </c>
      <c r="F202" s="4">
        <v>30.102264383495651</v>
      </c>
      <c r="G202" s="4">
        <v>20.210376399999991</v>
      </c>
      <c r="H202" s="4">
        <v>21.059212208799991</v>
      </c>
      <c r="I202" s="3">
        <v>0</v>
      </c>
      <c r="J202" s="4">
        <v>21.901580697151992</v>
      </c>
      <c r="K202" s="3">
        <v>0</v>
      </c>
      <c r="L202" s="4">
        <v>22.777643925038074</v>
      </c>
      <c r="M202" s="3">
        <v>0</v>
      </c>
      <c r="N202" s="4">
        <v>23.6887496820396</v>
      </c>
      <c r="O202" s="3">
        <v>0</v>
      </c>
      <c r="P202" s="4">
        <v>24.636299669321183</v>
      </c>
      <c r="Q202" s="3">
        <v>0</v>
      </c>
      <c r="R202" s="4">
        <f t="shared" si="6"/>
        <v>144.16575056584651</v>
      </c>
      <c r="S202" s="4">
        <f t="shared" si="7"/>
        <v>20.210376399999991</v>
      </c>
    </row>
    <row r="203" spans="1:19" s="5" customFormat="1" x14ac:dyDescent="0.25">
      <c r="A203" s="32" t="s">
        <v>367</v>
      </c>
      <c r="B203" s="38" t="s">
        <v>368</v>
      </c>
      <c r="C203" s="34" t="s">
        <v>315</v>
      </c>
      <c r="D203" s="34">
        <v>20.257999999999999</v>
      </c>
      <c r="E203" s="7">
        <v>27.37</v>
      </c>
      <c r="F203" s="4">
        <v>8.0488928162610147</v>
      </c>
      <c r="G203" s="4">
        <v>12.93660839999999</v>
      </c>
      <c r="H203" s="4">
        <v>13.479945952799984</v>
      </c>
      <c r="I203" s="3">
        <v>0</v>
      </c>
      <c r="J203" s="4">
        <v>14.019143790911972</v>
      </c>
      <c r="K203" s="3">
        <v>0</v>
      </c>
      <c r="L203" s="4">
        <v>14.579909542548444</v>
      </c>
      <c r="M203" s="3">
        <v>0</v>
      </c>
      <c r="N203" s="4">
        <v>15.163105924250386</v>
      </c>
      <c r="O203" s="3">
        <v>0</v>
      </c>
      <c r="P203" s="4">
        <v>15.769630161220404</v>
      </c>
      <c r="Q203" s="3">
        <v>0</v>
      </c>
      <c r="R203" s="4">
        <f t="shared" si="6"/>
        <v>81.060628187992194</v>
      </c>
      <c r="S203" s="4">
        <f t="shared" si="7"/>
        <v>12.93660839999999</v>
      </c>
    </row>
    <row r="204" spans="1:19" s="5" customFormat="1" x14ac:dyDescent="0.25">
      <c r="A204" s="32" t="s">
        <v>366</v>
      </c>
      <c r="B204" s="39" t="s">
        <v>462</v>
      </c>
      <c r="C204" s="34" t="s">
        <v>315</v>
      </c>
      <c r="D204" s="34">
        <v>23.07</v>
      </c>
      <c r="E204" s="7">
        <v>23.52</v>
      </c>
      <c r="F204" s="4">
        <v>7.4423999999999992</v>
      </c>
      <c r="G204" s="4">
        <v>19.4724</v>
      </c>
      <c r="H204" s="4">
        <v>20.290240799999999</v>
      </c>
      <c r="I204" s="3">
        <v>0</v>
      </c>
      <c r="J204" s="4">
        <v>21.101850432000003</v>
      </c>
      <c r="K204" s="3">
        <v>0</v>
      </c>
      <c r="L204" s="4">
        <v>21.945924449280003</v>
      </c>
      <c r="M204" s="3">
        <v>0</v>
      </c>
      <c r="N204" s="4">
        <v>22.823761427251203</v>
      </c>
      <c r="O204" s="3">
        <v>0</v>
      </c>
      <c r="P204" s="4">
        <v>23.736711884341254</v>
      </c>
      <c r="Q204" s="3">
        <v>0</v>
      </c>
      <c r="R204" s="4">
        <f t="shared" si="6"/>
        <v>117.34088899287246</v>
      </c>
      <c r="S204" s="4">
        <f t="shared" si="7"/>
        <v>19.4724</v>
      </c>
    </row>
    <row r="205" spans="1:19" s="5" customFormat="1" x14ac:dyDescent="0.25">
      <c r="A205" s="32" t="s">
        <v>369</v>
      </c>
      <c r="B205" s="39" t="s">
        <v>463</v>
      </c>
      <c r="C205" s="34" t="s">
        <v>315</v>
      </c>
      <c r="D205" s="34">
        <v>90.805000000000007</v>
      </c>
      <c r="E205" s="7">
        <v>153.19999999999999</v>
      </c>
      <c r="F205" s="4">
        <v>26.463680403382273</v>
      </c>
      <c r="G205" s="4">
        <v>34.206000000000003</v>
      </c>
      <c r="H205" s="4">
        <v>35.642651999999998</v>
      </c>
      <c r="I205" s="3">
        <v>0</v>
      </c>
      <c r="J205" s="4">
        <v>37.068358080000003</v>
      </c>
      <c r="K205" s="3">
        <v>0</v>
      </c>
      <c r="L205" s="4">
        <v>38.551092403200002</v>
      </c>
      <c r="M205" s="3">
        <v>0</v>
      </c>
      <c r="N205" s="4">
        <v>40.093136099328007</v>
      </c>
      <c r="O205" s="3">
        <v>0</v>
      </c>
      <c r="P205" s="4">
        <v>41.696861543301125</v>
      </c>
      <c r="Q205" s="3">
        <v>0</v>
      </c>
      <c r="R205" s="4">
        <f t="shared" si="6"/>
        <v>219.51578052921144</v>
      </c>
      <c r="S205" s="4">
        <f t="shared" si="7"/>
        <v>34.206000000000003</v>
      </c>
    </row>
    <row r="206" spans="1:19" s="5" customFormat="1" x14ac:dyDescent="0.25">
      <c r="A206" s="32" t="s">
        <v>370</v>
      </c>
      <c r="B206" s="39" t="s">
        <v>372</v>
      </c>
      <c r="C206" s="34" t="s">
        <v>315</v>
      </c>
      <c r="D206" s="34">
        <v>62.129999999999995</v>
      </c>
      <c r="E206" s="7">
        <v>55.49</v>
      </c>
      <c r="F206" s="4">
        <v>3.6412199999999997</v>
      </c>
      <c r="G206" s="4">
        <v>29.008559999999999</v>
      </c>
      <c r="H206" s="4">
        <v>30.226919520000003</v>
      </c>
      <c r="I206" s="3">
        <v>0</v>
      </c>
      <c r="J206" s="4">
        <v>31.435996300800003</v>
      </c>
      <c r="K206" s="3">
        <v>0</v>
      </c>
      <c r="L206" s="4">
        <v>32.693436152832007</v>
      </c>
      <c r="M206" s="3">
        <v>0</v>
      </c>
      <c r="N206" s="4">
        <v>34.001173598945286</v>
      </c>
      <c r="O206" s="3">
        <v>0</v>
      </c>
      <c r="P206" s="4">
        <v>35.361220542903098</v>
      </c>
      <c r="Q206" s="3">
        <v>0</v>
      </c>
      <c r="R206" s="4">
        <f t="shared" si="6"/>
        <v>167.3599661154804</v>
      </c>
      <c r="S206" s="4">
        <f t="shared" si="7"/>
        <v>29.008559999999999</v>
      </c>
    </row>
    <row r="207" spans="1:19" s="5" customFormat="1" ht="31.5" x14ac:dyDescent="0.25">
      <c r="A207" s="32" t="s">
        <v>371</v>
      </c>
      <c r="B207" s="39" t="s">
        <v>569</v>
      </c>
      <c r="C207" s="34" t="s">
        <v>315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20">
        <f t="shared" si="6"/>
        <v>0</v>
      </c>
      <c r="S207" s="20">
        <f t="shared" si="7"/>
        <v>0</v>
      </c>
    </row>
    <row r="208" spans="1:19" s="5" customFormat="1" x14ac:dyDescent="0.25">
      <c r="A208" s="32" t="s">
        <v>391</v>
      </c>
      <c r="B208" s="39" t="s">
        <v>630</v>
      </c>
      <c r="C208" s="34" t="s">
        <v>315</v>
      </c>
      <c r="D208" s="34">
        <v>26.582000000000001</v>
      </c>
      <c r="E208" s="7">
        <v>34.9</v>
      </c>
      <c r="F208" s="4">
        <v>43.340246111669778</v>
      </c>
      <c r="G208" s="4">
        <v>68.661143999999993</v>
      </c>
      <c r="H208" s="4">
        <v>71.544912048</v>
      </c>
      <c r="I208" s="3">
        <v>0</v>
      </c>
      <c r="J208" s="4">
        <v>74.406708529919996</v>
      </c>
      <c r="K208" s="3">
        <v>0</v>
      </c>
      <c r="L208" s="4">
        <v>77.382976871116796</v>
      </c>
      <c r="M208" s="3">
        <v>0</v>
      </c>
      <c r="N208" s="4">
        <v>80.478295945961463</v>
      </c>
      <c r="O208" s="3">
        <v>0</v>
      </c>
      <c r="P208" s="4">
        <v>83.697427783799924</v>
      </c>
      <c r="Q208" s="3">
        <v>0</v>
      </c>
      <c r="R208" s="4">
        <f t="shared" si="6"/>
        <v>430.85056729046795</v>
      </c>
      <c r="S208" s="4">
        <f t="shared" si="7"/>
        <v>68.661143999999993</v>
      </c>
    </row>
    <row r="209" spans="1:19" s="5" customFormat="1" ht="26.25" customHeight="1" x14ac:dyDescent="0.25">
      <c r="A209" s="32" t="s">
        <v>108</v>
      </c>
      <c r="B209" s="33" t="s">
        <v>590</v>
      </c>
      <c r="C209" s="34" t="s">
        <v>315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20">
        <f t="shared" si="6"/>
        <v>0</v>
      </c>
      <c r="S209" s="20">
        <f t="shared" si="7"/>
        <v>0</v>
      </c>
    </row>
    <row r="210" spans="1:19" s="5" customFormat="1" x14ac:dyDescent="0.25">
      <c r="A210" s="32" t="s">
        <v>109</v>
      </c>
      <c r="B210" s="39" t="s">
        <v>34</v>
      </c>
      <c r="C210" s="34" t="s">
        <v>315</v>
      </c>
      <c r="D210" s="34">
        <v>0</v>
      </c>
      <c r="E210" s="34">
        <v>0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P210" s="34">
        <v>0</v>
      </c>
      <c r="Q210" s="34">
        <v>0</v>
      </c>
      <c r="R210" s="20">
        <f t="shared" si="6"/>
        <v>0</v>
      </c>
      <c r="S210" s="20">
        <f t="shared" si="7"/>
        <v>0</v>
      </c>
    </row>
    <row r="211" spans="1:19" s="5" customFormat="1" x14ac:dyDescent="0.25">
      <c r="A211" s="32" t="s">
        <v>110</v>
      </c>
      <c r="B211" s="39" t="s">
        <v>57</v>
      </c>
      <c r="C211" s="34" t="s">
        <v>315</v>
      </c>
      <c r="D211" s="34">
        <v>0</v>
      </c>
      <c r="E211" s="34">
        <v>0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  <c r="Q211" s="34">
        <v>0</v>
      </c>
      <c r="R211" s="20">
        <f t="shared" si="6"/>
        <v>0</v>
      </c>
      <c r="S211" s="20">
        <f t="shared" si="7"/>
        <v>0</v>
      </c>
    </row>
    <row r="212" spans="1:19" s="5" customFormat="1" ht="34.5" customHeight="1" x14ac:dyDescent="0.25">
      <c r="A212" s="32" t="s">
        <v>219</v>
      </c>
      <c r="B212" s="38" t="s">
        <v>637</v>
      </c>
      <c r="C212" s="34" t="s">
        <v>315</v>
      </c>
      <c r="D212" s="34">
        <v>0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0</v>
      </c>
      <c r="Q212" s="34">
        <v>0</v>
      </c>
      <c r="R212" s="20">
        <f t="shared" si="6"/>
        <v>0</v>
      </c>
      <c r="S212" s="20">
        <f t="shared" si="7"/>
        <v>0</v>
      </c>
    </row>
    <row r="213" spans="1:19" s="5" customFormat="1" x14ac:dyDescent="0.25">
      <c r="A213" s="32" t="s">
        <v>220</v>
      </c>
      <c r="B213" s="40" t="s">
        <v>186</v>
      </c>
      <c r="C213" s="34" t="s">
        <v>315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  <c r="Q213" s="34">
        <v>0</v>
      </c>
      <c r="R213" s="20">
        <f t="shared" si="6"/>
        <v>0</v>
      </c>
      <c r="S213" s="20">
        <f t="shared" si="7"/>
        <v>0</v>
      </c>
    </row>
    <row r="214" spans="1:19" s="5" customFormat="1" x14ac:dyDescent="0.25">
      <c r="A214" s="32" t="s">
        <v>221</v>
      </c>
      <c r="B214" s="40" t="s">
        <v>305</v>
      </c>
      <c r="C214" s="34" t="s">
        <v>315</v>
      </c>
      <c r="D214" s="34">
        <v>0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0</v>
      </c>
      <c r="N214" s="34">
        <v>0</v>
      </c>
      <c r="O214" s="34">
        <v>0</v>
      </c>
      <c r="P214" s="34">
        <v>0</v>
      </c>
      <c r="Q214" s="34">
        <v>0</v>
      </c>
      <c r="R214" s="20">
        <f t="shared" si="6"/>
        <v>0</v>
      </c>
      <c r="S214" s="20">
        <f t="shared" si="7"/>
        <v>0</v>
      </c>
    </row>
    <row r="215" spans="1:19" s="5" customFormat="1" x14ac:dyDescent="0.25">
      <c r="A215" s="32" t="s">
        <v>111</v>
      </c>
      <c r="B215" s="39" t="s">
        <v>631</v>
      </c>
      <c r="C215" s="34" t="s">
        <v>315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0</v>
      </c>
      <c r="N215" s="34">
        <v>0</v>
      </c>
      <c r="O215" s="34">
        <v>0</v>
      </c>
      <c r="P215" s="34">
        <v>0</v>
      </c>
      <c r="Q215" s="34">
        <v>0</v>
      </c>
      <c r="R215" s="20">
        <f t="shared" si="6"/>
        <v>0</v>
      </c>
      <c r="S215" s="20">
        <f t="shared" si="7"/>
        <v>0</v>
      </c>
    </row>
    <row r="216" spans="1:19" s="5" customFormat="1" x14ac:dyDescent="0.25">
      <c r="A216" s="32" t="s">
        <v>113</v>
      </c>
      <c r="B216" s="33" t="s">
        <v>591</v>
      </c>
      <c r="C216" s="34" t="s">
        <v>315</v>
      </c>
      <c r="D216" s="34">
        <v>32.244999999999997</v>
      </c>
      <c r="E216" s="7">
        <v>149.81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20">
        <f t="shared" si="6"/>
        <v>0</v>
      </c>
      <c r="S216" s="20">
        <f t="shared" si="7"/>
        <v>0</v>
      </c>
    </row>
    <row r="217" spans="1:19" s="5" customFormat="1" x14ac:dyDescent="0.25">
      <c r="A217" s="32" t="s">
        <v>114</v>
      </c>
      <c r="B217" s="39" t="s">
        <v>592</v>
      </c>
      <c r="C217" s="34" t="s">
        <v>315</v>
      </c>
      <c r="D217" s="34">
        <v>3.9060000000000001</v>
      </c>
      <c r="E217" s="7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20">
        <f t="shared" si="6"/>
        <v>0</v>
      </c>
      <c r="S217" s="20">
        <f t="shared" si="7"/>
        <v>0</v>
      </c>
    </row>
    <row r="218" spans="1:19" s="5" customFormat="1" x14ac:dyDescent="0.25">
      <c r="A218" s="32" t="s">
        <v>222</v>
      </c>
      <c r="B218" s="38" t="s">
        <v>433</v>
      </c>
      <c r="C218" s="34" t="s">
        <v>315</v>
      </c>
      <c r="D218" s="34">
        <v>3.9060000000000001</v>
      </c>
      <c r="E218" s="7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20">
        <f t="shared" si="6"/>
        <v>0</v>
      </c>
      <c r="S218" s="20">
        <f t="shared" si="7"/>
        <v>0</v>
      </c>
    </row>
    <row r="219" spans="1:19" s="5" customFormat="1" x14ac:dyDescent="0.25">
      <c r="A219" s="32" t="s">
        <v>223</v>
      </c>
      <c r="B219" s="38" t="s">
        <v>434</v>
      </c>
      <c r="C219" s="34" t="s">
        <v>315</v>
      </c>
      <c r="D219" s="34">
        <v>0</v>
      </c>
      <c r="E219" s="7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20">
        <f t="shared" si="6"/>
        <v>0</v>
      </c>
      <c r="S219" s="20">
        <f t="shared" si="7"/>
        <v>0</v>
      </c>
    </row>
    <row r="220" spans="1:19" s="5" customFormat="1" ht="31.5" x14ac:dyDescent="0.25">
      <c r="A220" s="32" t="s">
        <v>224</v>
      </c>
      <c r="B220" s="38" t="s">
        <v>435</v>
      </c>
      <c r="C220" s="34" t="s">
        <v>315</v>
      </c>
      <c r="D220" s="34">
        <v>0</v>
      </c>
      <c r="E220" s="7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20">
        <f t="shared" si="6"/>
        <v>0</v>
      </c>
      <c r="S220" s="20">
        <f t="shared" si="7"/>
        <v>0</v>
      </c>
    </row>
    <row r="221" spans="1:19" s="5" customFormat="1" x14ac:dyDescent="0.25">
      <c r="A221" s="32" t="s">
        <v>225</v>
      </c>
      <c r="B221" s="38" t="s">
        <v>436</v>
      </c>
      <c r="C221" s="34" t="s">
        <v>315</v>
      </c>
      <c r="D221" s="34">
        <v>28.338999999999999</v>
      </c>
      <c r="E221" s="7">
        <v>149.81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20">
        <f t="shared" si="6"/>
        <v>0</v>
      </c>
      <c r="S221" s="20">
        <f t="shared" si="7"/>
        <v>0</v>
      </c>
    </row>
    <row r="222" spans="1:19" s="5" customFormat="1" x14ac:dyDescent="0.25">
      <c r="A222" s="32" t="s">
        <v>358</v>
      </c>
      <c r="B222" s="38" t="s">
        <v>437</v>
      </c>
      <c r="C222" s="34" t="s">
        <v>315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20">
        <f t="shared" si="6"/>
        <v>0</v>
      </c>
      <c r="S222" s="20">
        <f t="shared" si="7"/>
        <v>0</v>
      </c>
    </row>
    <row r="223" spans="1:19" s="5" customFormat="1" x14ac:dyDescent="0.25">
      <c r="A223" s="32" t="s">
        <v>359</v>
      </c>
      <c r="B223" s="38" t="s">
        <v>112</v>
      </c>
      <c r="C223" s="34" t="s">
        <v>315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20">
        <f t="shared" si="6"/>
        <v>0</v>
      </c>
      <c r="S223" s="20">
        <f t="shared" si="7"/>
        <v>0</v>
      </c>
    </row>
    <row r="224" spans="1:19" s="5" customFormat="1" x14ac:dyDescent="0.25">
      <c r="A224" s="32" t="s">
        <v>115</v>
      </c>
      <c r="B224" s="39" t="s">
        <v>46</v>
      </c>
      <c r="C224" s="34" t="s">
        <v>315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20">
        <f t="shared" si="6"/>
        <v>0</v>
      </c>
      <c r="S224" s="20">
        <f t="shared" si="7"/>
        <v>0</v>
      </c>
    </row>
    <row r="225" spans="1:19" s="5" customFormat="1" x14ac:dyDescent="0.25">
      <c r="A225" s="32" t="s">
        <v>116</v>
      </c>
      <c r="B225" s="39" t="s">
        <v>636</v>
      </c>
      <c r="C225" s="34" t="s">
        <v>315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20">
        <f t="shared" si="6"/>
        <v>0</v>
      </c>
      <c r="S225" s="20">
        <f t="shared" si="7"/>
        <v>0</v>
      </c>
    </row>
    <row r="226" spans="1:19" s="5" customFormat="1" x14ac:dyDescent="0.25">
      <c r="A226" s="32" t="s">
        <v>492</v>
      </c>
      <c r="B226" s="39" t="s">
        <v>430</v>
      </c>
      <c r="C226" s="34" t="s">
        <v>81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20">
        <f t="shared" si="6"/>
        <v>0</v>
      </c>
      <c r="S226" s="20">
        <f t="shared" si="7"/>
        <v>0</v>
      </c>
    </row>
    <row r="227" spans="1:19" s="5" customFormat="1" ht="31.5" x14ac:dyDescent="0.25">
      <c r="A227" s="32" t="s">
        <v>493</v>
      </c>
      <c r="B227" s="39" t="s">
        <v>494</v>
      </c>
      <c r="C227" s="34" t="s">
        <v>315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20">
        <f t="shared" si="6"/>
        <v>0</v>
      </c>
      <c r="S227" s="20">
        <f t="shared" si="7"/>
        <v>0</v>
      </c>
    </row>
    <row r="228" spans="1:19" s="5" customFormat="1" x14ac:dyDescent="0.25">
      <c r="A228" s="32" t="s">
        <v>117</v>
      </c>
      <c r="B228" s="33" t="s">
        <v>593</v>
      </c>
      <c r="C228" s="34" t="s">
        <v>315</v>
      </c>
      <c r="D228" s="34">
        <v>1748.98</v>
      </c>
      <c r="E228" s="7">
        <v>2637.7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20">
        <f t="shared" si="6"/>
        <v>0</v>
      </c>
      <c r="S228" s="20">
        <f t="shared" si="7"/>
        <v>0</v>
      </c>
    </row>
    <row r="229" spans="1:19" s="5" customFormat="1" x14ac:dyDescent="0.25">
      <c r="A229" s="32" t="s">
        <v>118</v>
      </c>
      <c r="B229" s="39" t="s">
        <v>47</v>
      </c>
      <c r="C229" s="34" t="s">
        <v>315</v>
      </c>
      <c r="D229" s="34">
        <v>3.98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20">
        <f t="shared" si="6"/>
        <v>0</v>
      </c>
      <c r="S229" s="20">
        <f t="shared" si="7"/>
        <v>0</v>
      </c>
    </row>
    <row r="230" spans="1:19" s="5" customFormat="1" x14ac:dyDescent="0.25">
      <c r="A230" s="32" t="s">
        <v>119</v>
      </c>
      <c r="B230" s="39" t="s">
        <v>594</v>
      </c>
      <c r="C230" s="34" t="s">
        <v>315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20">
        <f t="shared" si="6"/>
        <v>0</v>
      </c>
      <c r="S230" s="20">
        <f t="shared" si="7"/>
        <v>0</v>
      </c>
    </row>
    <row r="231" spans="1:19" s="5" customFormat="1" x14ac:dyDescent="0.25">
      <c r="A231" s="32" t="s">
        <v>172</v>
      </c>
      <c r="B231" s="38" t="s">
        <v>632</v>
      </c>
      <c r="C231" s="34" t="s">
        <v>315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20">
        <f t="shared" si="6"/>
        <v>0</v>
      </c>
      <c r="S231" s="20">
        <f t="shared" si="7"/>
        <v>0</v>
      </c>
    </row>
    <row r="232" spans="1:19" s="5" customFormat="1" x14ac:dyDescent="0.25">
      <c r="A232" s="32" t="s">
        <v>173</v>
      </c>
      <c r="B232" s="38" t="s">
        <v>638</v>
      </c>
      <c r="C232" s="34" t="s">
        <v>315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20">
        <f t="shared" si="6"/>
        <v>0</v>
      </c>
      <c r="S232" s="20">
        <f t="shared" si="7"/>
        <v>0</v>
      </c>
    </row>
    <row r="233" spans="1:19" s="5" customFormat="1" x14ac:dyDescent="0.25">
      <c r="A233" s="32" t="s">
        <v>208</v>
      </c>
      <c r="B233" s="38" t="s">
        <v>50</v>
      </c>
      <c r="C233" s="34" t="s">
        <v>315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20">
        <f t="shared" si="6"/>
        <v>0</v>
      </c>
      <c r="S233" s="20">
        <f t="shared" si="7"/>
        <v>0</v>
      </c>
    </row>
    <row r="234" spans="1:19" s="5" customFormat="1" x14ac:dyDescent="0.25">
      <c r="A234" s="32" t="s">
        <v>120</v>
      </c>
      <c r="B234" s="39" t="s">
        <v>696</v>
      </c>
      <c r="C234" s="34" t="s">
        <v>315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20">
        <f t="shared" si="6"/>
        <v>0</v>
      </c>
      <c r="S234" s="20">
        <f t="shared" si="7"/>
        <v>0</v>
      </c>
    </row>
    <row r="235" spans="1:19" s="5" customFormat="1" ht="16.5" customHeight="1" x14ac:dyDescent="0.25">
      <c r="A235" s="32" t="s">
        <v>121</v>
      </c>
      <c r="B235" s="39" t="s">
        <v>595</v>
      </c>
      <c r="C235" s="34" t="s">
        <v>315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20">
        <f t="shared" si="6"/>
        <v>0</v>
      </c>
      <c r="S235" s="20">
        <f t="shared" si="7"/>
        <v>0</v>
      </c>
    </row>
    <row r="236" spans="1:19" s="5" customFormat="1" x14ac:dyDescent="0.25">
      <c r="A236" s="32" t="s">
        <v>226</v>
      </c>
      <c r="B236" s="38" t="s">
        <v>231</v>
      </c>
      <c r="C236" s="34" t="s">
        <v>315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20">
        <f t="shared" si="6"/>
        <v>0</v>
      </c>
      <c r="S236" s="20">
        <f t="shared" si="7"/>
        <v>0</v>
      </c>
    </row>
    <row r="237" spans="1:19" s="5" customFormat="1" x14ac:dyDescent="0.25">
      <c r="A237" s="32" t="s">
        <v>227</v>
      </c>
      <c r="B237" s="38" t="s">
        <v>726</v>
      </c>
      <c r="C237" s="34" t="s">
        <v>315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20">
        <f t="shared" si="6"/>
        <v>0</v>
      </c>
      <c r="S237" s="20">
        <f t="shared" si="7"/>
        <v>0</v>
      </c>
    </row>
    <row r="238" spans="1:19" s="5" customFormat="1" x14ac:dyDescent="0.25">
      <c r="A238" s="32" t="s">
        <v>228</v>
      </c>
      <c r="B238" s="39" t="s">
        <v>206</v>
      </c>
      <c r="C238" s="34" t="s">
        <v>315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20">
        <f t="shared" ref="R238:R301" si="8">F238+H238+J238+L238+N238+P238</f>
        <v>0</v>
      </c>
      <c r="S238" s="20">
        <f t="shared" ref="S238:S301" si="9">G238</f>
        <v>0</v>
      </c>
    </row>
    <row r="239" spans="1:19" s="5" customFormat="1" x14ac:dyDescent="0.25">
      <c r="A239" s="32" t="s">
        <v>229</v>
      </c>
      <c r="B239" s="39" t="s">
        <v>207</v>
      </c>
      <c r="C239" s="34" t="s">
        <v>315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20">
        <f t="shared" si="8"/>
        <v>0</v>
      </c>
      <c r="S239" s="20">
        <f t="shared" si="9"/>
        <v>0</v>
      </c>
    </row>
    <row r="240" spans="1:19" s="5" customFormat="1" x14ac:dyDescent="0.25">
      <c r="A240" s="32" t="s">
        <v>230</v>
      </c>
      <c r="B240" s="39" t="s">
        <v>633</v>
      </c>
      <c r="C240" s="34" t="s">
        <v>315</v>
      </c>
      <c r="D240" s="34">
        <v>1745</v>
      </c>
      <c r="E240" s="7">
        <v>2637.7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20">
        <f t="shared" si="8"/>
        <v>0</v>
      </c>
      <c r="S240" s="20">
        <f t="shared" si="9"/>
        <v>0</v>
      </c>
    </row>
    <row r="241" spans="1:19" s="5" customFormat="1" x14ac:dyDescent="0.25">
      <c r="A241" s="32" t="s">
        <v>122</v>
      </c>
      <c r="B241" s="33" t="s">
        <v>596</v>
      </c>
      <c r="C241" s="34" t="s">
        <v>315</v>
      </c>
      <c r="D241" s="34">
        <v>1827.259</v>
      </c>
      <c r="E241" s="7">
        <v>2639.2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20">
        <f t="shared" si="8"/>
        <v>0</v>
      </c>
      <c r="S241" s="20">
        <f t="shared" si="9"/>
        <v>0</v>
      </c>
    </row>
    <row r="242" spans="1:19" s="5" customFormat="1" x14ac:dyDescent="0.25">
      <c r="A242" s="32" t="s">
        <v>123</v>
      </c>
      <c r="B242" s="39" t="s">
        <v>727</v>
      </c>
      <c r="C242" s="34" t="s">
        <v>315</v>
      </c>
      <c r="D242" s="34">
        <v>0</v>
      </c>
      <c r="E242" s="7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20">
        <f t="shared" si="8"/>
        <v>0</v>
      </c>
      <c r="S242" s="20">
        <f t="shared" si="9"/>
        <v>0</v>
      </c>
    </row>
    <row r="243" spans="1:19" s="5" customFormat="1" x14ac:dyDescent="0.25">
      <c r="A243" s="32" t="s">
        <v>639</v>
      </c>
      <c r="B243" s="38" t="s">
        <v>632</v>
      </c>
      <c r="C243" s="34" t="s">
        <v>315</v>
      </c>
      <c r="D243" s="34">
        <v>0</v>
      </c>
      <c r="E243" s="7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20">
        <f t="shared" si="8"/>
        <v>0</v>
      </c>
      <c r="S243" s="20">
        <f t="shared" si="9"/>
        <v>0</v>
      </c>
    </row>
    <row r="244" spans="1:19" s="5" customFormat="1" x14ac:dyDescent="0.25">
      <c r="A244" s="32" t="s">
        <v>640</v>
      </c>
      <c r="B244" s="38" t="s">
        <v>638</v>
      </c>
      <c r="C244" s="34" t="s">
        <v>315</v>
      </c>
      <c r="D244" s="34">
        <v>23.259</v>
      </c>
      <c r="E244" s="7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20">
        <f t="shared" si="8"/>
        <v>0</v>
      </c>
      <c r="S244" s="20">
        <f t="shared" si="9"/>
        <v>0</v>
      </c>
    </row>
    <row r="245" spans="1:19" s="5" customFormat="1" x14ac:dyDescent="0.25">
      <c r="A245" s="32" t="s">
        <v>641</v>
      </c>
      <c r="B245" s="38" t="s">
        <v>50</v>
      </c>
      <c r="C245" s="34" t="s">
        <v>315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20">
        <f t="shared" si="8"/>
        <v>0</v>
      </c>
      <c r="S245" s="20">
        <f t="shared" si="9"/>
        <v>0</v>
      </c>
    </row>
    <row r="246" spans="1:19" s="5" customFormat="1" x14ac:dyDescent="0.25">
      <c r="A246" s="32" t="s">
        <v>124</v>
      </c>
      <c r="B246" s="39" t="s">
        <v>7</v>
      </c>
      <c r="C246" s="34" t="s">
        <v>315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20">
        <f t="shared" si="8"/>
        <v>0</v>
      </c>
      <c r="S246" s="20">
        <f t="shared" si="9"/>
        <v>0</v>
      </c>
    </row>
    <row r="247" spans="1:19" s="5" customFormat="1" x14ac:dyDescent="0.25">
      <c r="A247" s="32" t="s">
        <v>674</v>
      </c>
      <c r="B247" s="39" t="s">
        <v>634</v>
      </c>
      <c r="C247" s="34" t="s">
        <v>315</v>
      </c>
      <c r="D247" s="34">
        <v>1804</v>
      </c>
      <c r="E247" s="7">
        <v>2639.2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20">
        <f t="shared" si="8"/>
        <v>0</v>
      </c>
      <c r="S247" s="20">
        <f t="shared" si="9"/>
        <v>0</v>
      </c>
    </row>
    <row r="248" spans="1:19" s="5" customFormat="1" ht="31.5" x14ac:dyDescent="0.25">
      <c r="A248" s="32" t="s">
        <v>125</v>
      </c>
      <c r="B248" s="33" t="s">
        <v>725</v>
      </c>
      <c r="C248" s="34" t="s">
        <v>315</v>
      </c>
      <c r="D248" s="34">
        <v>104.25900000000007</v>
      </c>
      <c r="E248" s="7">
        <v>70.33</v>
      </c>
      <c r="F248" s="20">
        <v>0</v>
      </c>
      <c r="G248" s="4">
        <v>113.08583359999994</v>
      </c>
      <c r="H248" s="4">
        <v>117.83543861119989</v>
      </c>
      <c r="I248" s="3">
        <v>0</v>
      </c>
      <c r="J248" s="4">
        <v>122.54885615564785</v>
      </c>
      <c r="K248" s="3">
        <v>0</v>
      </c>
      <c r="L248" s="4">
        <v>127.4508104018737</v>
      </c>
      <c r="M248" s="3">
        <v>0</v>
      </c>
      <c r="N248" s="4">
        <v>132.54884281794875</v>
      </c>
      <c r="O248" s="3">
        <v>0</v>
      </c>
      <c r="P248" s="4">
        <v>147.41252212773043</v>
      </c>
      <c r="Q248" s="3">
        <v>0</v>
      </c>
      <c r="R248" s="4">
        <f t="shared" si="8"/>
        <v>647.79647011440056</v>
      </c>
      <c r="S248" s="4">
        <f t="shared" si="9"/>
        <v>113.08583359999994</v>
      </c>
    </row>
    <row r="249" spans="1:19" s="5" customFormat="1" ht="31.5" x14ac:dyDescent="0.25">
      <c r="A249" s="32" t="s">
        <v>126</v>
      </c>
      <c r="B249" s="33" t="s">
        <v>716</v>
      </c>
      <c r="C249" s="34" t="s">
        <v>315</v>
      </c>
      <c r="D249" s="34">
        <v>-32.244999999999997</v>
      </c>
      <c r="E249" s="7">
        <v>-58.93</v>
      </c>
      <c r="F249" s="20">
        <v>0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  <c r="O249" s="20">
        <v>0</v>
      </c>
      <c r="P249" s="20">
        <v>0</v>
      </c>
      <c r="Q249" s="20">
        <v>0</v>
      </c>
      <c r="R249" s="20">
        <f t="shared" si="8"/>
        <v>0</v>
      </c>
      <c r="S249" s="20">
        <f t="shared" si="9"/>
        <v>0</v>
      </c>
    </row>
    <row r="250" spans="1:19" s="5" customFormat="1" x14ac:dyDescent="0.25">
      <c r="A250" s="32" t="s">
        <v>232</v>
      </c>
      <c r="B250" s="39" t="s">
        <v>635</v>
      </c>
      <c r="C250" s="34" t="s">
        <v>315</v>
      </c>
      <c r="D250" s="34">
        <v>-3.9060000000000001</v>
      </c>
      <c r="E250" s="7">
        <v>-58.93</v>
      </c>
      <c r="F250" s="20">
        <v>0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20">
        <v>0</v>
      </c>
      <c r="P250" s="20">
        <v>0</v>
      </c>
      <c r="Q250" s="20">
        <v>0</v>
      </c>
      <c r="R250" s="20">
        <f t="shared" si="8"/>
        <v>0</v>
      </c>
      <c r="S250" s="20">
        <f t="shared" si="9"/>
        <v>0</v>
      </c>
    </row>
    <row r="251" spans="1:19" s="5" customFormat="1" x14ac:dyDescent="0.25">
      <c r="A251" s="32" t="s">
        <v>233</v>
      </c>
      <c r="B251" s="39" t="s">
        <v>39</v>
      </c>
      <c r="C251" s="34" t="s">
        <v>315</v>
      </c>
      <c r="D251" s="34">
        <v>-28.338999999999999</v>
      </c>
      <c r="E251" s="7">
        <v>0</v>
      </c>
      <c r="F251" s="20">
        <v>0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20">
        <v>0</v>
      </c>
      <c r="P251" s="20">
        <v>0</v>
      </c>
      <c r="Q251" s="20">
        <v>0</v>
      </c>
      <c r="R251" s="20">
        <f t="shared" si="8"/>
        <v>0</v>
      </c>
      <c r="S251" s="20">
        <f t="shared" si="9"/>
        <v>0</v>
      </c>
    </row>
    <row r="252" spans="1:19" s="5" customFormat="1" ht="31.5" x14ac:dyDescent="0.25">
      <c r="A252" s="32" t="s">
        <v>127</v>
      </c>
      <c r="B252" s="33" t="s">
        <v>717</v>
      </c>
      <c r="C252" s="34" t="s">
        <v>315</v>
      </c>
      <c r="D252" s="34">
        <v>-78.278999999999996</v>
      </c>
      <c r="E252" s="7">
        <v>-12.64</v>
      </c>
      <c r="F252" s="20">
        <v>0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0</v>
      </c>
      <c r="R252" s="20">
        <f t="shared" si="8"/>
        <v>0</v>
      </c>
      <c r="S252" s="20">
        <f t="shared" si="9"/>
        <v>0</v>
      </c>
    </row>
    <row r="253" spans="1:19" s="5" customFormat="1" x14ac:dyDescent="0.25">
      <c r="A253" s="32" t="s">
        <v>393</v>
      </c>
      <c r="B253" s="39" t="s">
        <v>429</v>
      </c>
      <c r="C253" s="34" t="s">
        <v>315</v>
      </c>
      <c r="D253" s="34">
        <v>0</v>
      </c>
      <c r="E253" s="7">
        <v>0</v>
      </c>
      <c r="F253" s="20">
        <v>0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0</v>
      </c>
      <c r="R253" s="20">
        <f t="shared" si="8"/>
        <v>0</v>
      </c>
      <c r="S253" s="20">
        <f t="shared" si="9"/>
        <v>0</v>
      </c>
    </row>
    <row r="254" spans="1:19" s="5" customFormat="1" x14ac:dyDescent="0.25">
      <c r="A254" s="32" t="s">
        <v>394</v>
      </c>
      <c r="B254" s="39" t="s">
        <v>392</v>
      </c>
      <c r="C254" s="34" t="s">
        <v>315</v>
      </c>
      <c r="D254" s="34">
        <v>-78.278999999999996</v>
      </c>
      <c r="E254" s="7">
        <v>-12.57</v>
      </c>
      <c r="F254" s="20">
        <v>0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>
        <v>0</v>
      </c>
      <c r="M254" s="20">
        <v>0</v>
      </c>
      <c r="N254" s="20">
        <v>0</v>
      </c>
      <c r="O254" s="20">
        <v>0</v>
      </c>
      <c r="P254" s="20">
        <v>0</v>
      </c>
      <c r="Q254" s="20">
        <v>0</v>
      </c>
      <c r="R254" s="20">
        <f t="shared" si="8"/>
        <v>0</v>
      </c>
      <c r="S254" s="20">
        <f t="shared" si="9"/>
        <v>0</v>
      </c>
    </row>
    <row r="255" spans="1:19" s="5" customFormat="1" x14ac:dyDescent="0.25">
      <c r="A255" s="32" t="s">
        <v>128</v>
      </c>
      <c r="B255" s="33" t="s">
        <v>56</v>
      </c>
      <c r="C255" s="34" t="s">
        <v>315</v>
      </c>
      <c r="D255" s="34">
        <v>0</v>
      </c>
      <c r="E255" s="7">
        <v>0</v>
      </c>
      <c r="F255" s="20">
        <v>0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  <c r="O255" s="20">
        <v>0</v>
      </c>
      <c r="P255" s="20">
        <v>0</v>
      </c>
      <c r="Q255" s="20">
        <v>0</v>
      </c>
      <c r="R255" s="20">
        <f t="shared" si="8"/>
        <v>0</v>
      </c>
      <c r="S255" s="20">
        <f t="shared" si="9"/>
        <v>0</v>
      </c>
    </row>
    <row r="256" spans="1:19" s="5" customFormat="1" ht="31.5" x14ac:dyDescent="0.25">
      <c r="A256" s="32" t="s">
        <v>129</v>
      </c>
      <c r="B256" s="33" t="s">
        <v>718</v>
      </c>
      <c r="C256" s="34" t="s">
        <v>315</v>
      </c>
      <c r="D256" s="34">
        <v>-6.2649999999999295</v>
      </c>
      <c r="E256" s="7">
        <v>-1.24</v>
      </c>
      <c r="F256" s="20">
        <v>0</v>
      </c>
      <c r="G256" s="4">
        <v>113.08583359999994</v>
      </c>
      <c r="H256" s="4">
        <v>117.83543861119989</v>
      </c>
      <c r="I256" s="3">
        <v>0</v>
      </c>
      <c r="J256" s="4">
        <v>122.54885615564785</v>
      </c>
      <c r="K256" s="3">
        <v>0</v>
      </c>
      <c r="L256" s="4">
        <v>127.4508104018737</v>
      </c>
      <c r="M256" s="3">
        <v>0</v>
      </c>
      <c r="N256" s="4">
        <v>132.54884281794875</v>
      </c>
      <c r="O256" s="3">
        <v>0</v>
      </c>
      <c r="P256" s="4">
        <v>147.41252212773043</v>
      </c>
      <c r="Q256" s="3">
        <v>0</v>
      </c>
      <c r="R256" s="4">
        <f t="shared" si="8"/>
        <v>647.79647011440056</v>
      </c>
      <c r="S256" s="4">
        <f t="shared" si="9"/>
        <v>113.08583359999994</v>
      </c>
    </row>
    <row r="257" spans="1:19" s="5" customFormat="1" x14ac:dyDescent="0.25">
      <c r="A257" s="32" t="s">
        <v>130</v>
      </c>
      <c r="B257" s="33" t="s">
        <v>2</v>
      </c>
      <c r="C257" s="34" t="s">
        <v>315</v>
      </c>
      <c r="D257" s="34">
        <v>7.95</v>
      </c>
      <c r="E257" s="7">
        <v>1.627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20">
        <f t="shared" si="8"/>
        <v>0</v>
      </c>
      <c r="S257" s="20">
        <f t="shared" si="9"/>
        <v>0</v>
      </c>
    </row>
    <row r="258" spans="1:19" s="5" customFormat="1" x14ac:dyDescent="0.25">
      <c r="A258" s="32" t="s">
        <v>131</v>
      </c>
      <c r="B258" s="33" t="s">
        <v>3</v>
      </c>
      <c r="C258" s="34" t="s">
        <v>315</v>
      </c>
      <c r="D258" s="34">
        <v>1.6850000000000138</v>
      </c>
      <c r="E258" s="7">
        <v>0.38600000000000001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20">
        <f t="shared" si="8"/>
        <v>0</v>
      </c>
      <c r="S258" s="20">
        <f t="shared" si="9"/>
        <v>0</v>
      </c>
    </row>
    <row r="259" spans="1:19" s="5" customFormat="1" x14ac:dyDescent="0.25">
      <c r="A259" s="32" t="s">
        <v>133</v>
      </c>
      <c r="B259" s="33" t="s">
        <v>430</v>
      </c>
      <c r="C259" s="34" t="s">
        <v>81</v>
      </c>
      <c r="D259" s="7" t="s">
        <v>735</v>
      </c>
      <c r="E259" s="7" t="s">
        <v>735</v>
      </c>
      <c r="F259" s="7" t="s">
        <v>735</v>
      </c>
      <c r="G259" s="7" t="s">
        <v>735</v>
      </c>
      <c r="H259" s="7" t="s">
        <v>735</v>
      </c>
      <c r="I259" s="7" t="s">
        <v>735</v>
      </c>
      <c r="J259" s="7" t="s">
        <v>735</v>
      </c>
      <c r="K259" s="7" t="s">
        <v>735</v>
      </c>
      <c r="L259" s="7" t="s">
        <v>735</v>
      </c>
      <c r="M259" s="7" t="s">
        <v>735</v>
      </c>
      <c r="N259" s="7" t="s">
        <v>735</v>
      </c>
      <c r="O259" s="7" t="s">
        <v>735</v>
      </c>
      <c r="P259" s="7" t="s">
        <v>735</v>
      </c>
      <c r="Q259" s="7" t="s">
        <v>735</v>
      </c>
      <c r="R259" s="7" t="s">
        <v>735</v>
      </c>
      <c r="S259" s="7" t="s">
        <v>735</v>
      </c>
    </row>
    <row r="260" spans="1:19" s="5" customFormat="1" x14ac:dyDescent="0.25">
      <c r="A260" s="32" t="s">
        <v>134</v>
      </c>
      <c r="B260" s="39" t="s">
        <v>597</v>
      </c>
      <c r="C260" s="34" t="s">
        <v>315</v>
      </c>
      <c r="D260" s="34">
        <v>126.32000000000002</v>
      </c>
      <c r="E260" s="7">
        <v>98.41</v>
      </c>
      <c r="F260" s="20">
        <v>0</v>
      </c>
      <c r="G260" s="20">
        <v>0</v>
      </c>
      <c r="H260" s="20">
        <v>0</v>
      </c>
      <c r="I260" s="20">
        <v>0</v>
      </c>
      <c r="J260" s="20">
        <v>0</v>
      </c>
      <c r="K260" s="20">
        <v>0</v>
      </c>
      <c r="L260" s="20">
        <v>0</v>
      </c>
      <c r="M260" s="20">
        <v>0</v>
      </c>
      <c r="N260" s="20">
        <v>0</v>
      </c>
      <c r="O260" s="20">
        <v>0</v>
      </c>
      <c r="P260" s="20">
        <v>0</v>
      </c>
      <c r="Q260" s="20">
        <v>0</v>
      </c>
      <c r="R260" s="20">
        <f t="shared" si="8"/>
        <v>0</v>
      </c>
      <c r="S260" s="20">
        <f t="shared" si="9"/>
        <v>0</v>
      </c>
    </row>
    <row r="261" spans="1:19" s="5" customFormat="1" ht="31.5" x14ac:dyDescent="0.25">
      <c r="A261" s="32" t="s">
        <v>234</v>
      </c>
      <c r="B261" s="38" t="s">
        <v>598</v>
      </c>
      <c r="C261" s="34" t="s">
        <v>315</v>
      </c>
      <c r="D261" s="20">
        <v>0</v>
      </c>
      <c r="E261" s="20">
        <v>0</v>
      </c>
      <c r="F261" s="20">
        <v>0</v>
      </c>
      <c r="G261" s="20">
        <v>0</v>
      </c>
      <c r="H261" s="20">
        <v>0</v>
      </c>
      <c r="I261" s="20">
        <v>0</v>
      </c>
      <c r="J261" s="20">
        <v>0</v>
      </c>
      <c r="K261" s="20">
        <v>0</v>
      </c>
      <c r="L261" s="20">
        <v>0</v>
      </c>
      <c r="M261" s="20">
        <v>0</v>
      </c>
      <c r="N261" s="20">
        <v>0</v>
      </c>
      <c r="O261" s="20">
        <v>0</v>
      </c>
      <c r="P261" s="20">
        <v>0</v>
      </c>
      <c r="Q261" s="20">
        <v>0</v>
      </c>
      <c r="R261" s="20">
        <f t="shared" si="8"/>
        <v>0</v>
      </c>
      <c r="S261" s="20">
        <f t="shared" si="9"/>
        <v>0</v>
      </c>
    </row>
    <row r="262" spans="1:19" s="5" customFormat="1" x14ac:dyDescent="0.25">
      <c r="A262" s="32" t="s">
        <v>235</v>
      </c>
      <c r="B262" s="40" t="s">
        <v>51</v>
      </c>
      <c r="C262" s="34" t="s">
        <v>315</v>
      </c>
      <c r="D262" s="20">
        <v>0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f t="shared" si="8"/>
        <v>0</v>
      </c>
      <c r="S262" s="20">
        <f t="shared" si="9"/>
        <v>0</v>
      </c>
    </row>
    <row r="263" spans="1:19" s="5" customFormat="1" ht="31.5" x14ac:dyDescent="0.25">
      <c r="A263" s="32" t="s">
        <v>457</v>
      </c>
      <c r="B263" s="40" t="s">
        <v>464</v>
      </c>
      <c r="C263" s="34" t="s">
        <v>315</v>
      </c>
      <c r="D263" s="20">
        <v>0</v>
      </c>
      <c r="E263" s="20">
        <v>0</v>
      </c>
      <c r="F263" s="20">
        <v>0</v>
      </c>
      <c r="G263" s="20">
        <v>0</v>
      </c>
      <c r="H263" s="20">
        <v>0</v>
      </c>
      <c r="I263" s="20">
        <v>0</v>
      </c>
      <c r="J263" s="20">
        <v>0</v>
      </c>
      <c r="K263" s="20">
        <v>0</v>
      </c>
      <c r="L263" s="20">
        <v>0</v>
      </c>
      <c r="M263" s="20">
        <v>0</v>
      </c>
      <c r="N263" s="20">
        <v>0</v>
      </c>
      <c r="O263" s="20">
        <v>0</v>
      </c>
      <c r="P263" s="20">
        <v>0</v>
      </c>
      <c r="Q263" s="20">
        <v>0</v>
      </c>
      <c r="R263" s="20">
        <f t="shared" si="8"/>
        <v>0</v>
      </c>
      <c r="S263" s="20">
        <f t="shared" si="9"/>
        <v>0</v>
      </c>
    </row>
    <row r="264" spans="1:19" s="5" customFormat="1" x14ac:dyDescent="0.25">
      <c r="A264" s="32" t="s">
        <v>458</v>
      </c>
      <c r="B264" s="41" t="s">
        <v>51</v>
      </c>
      <c r="C264" s="34" t="s">
        <v>315</v>
      </c>
      <c r="D264" s="20">
        <v>0</v>
      </c>
      <c r="E264" s="20">
        <v>0</v>
      </c>
      <c r="F264" s="20">
        <v>0</v>
      </c>
      <c r="G264" s="20">
        <v>0</v>
      </c>
      <c r="H264" s="20">
        <v>0</v>
      </c>
      <c r="I264" s="20">
        <v>0</v>
      </c>
      <c r="J264" s="20">
        <v>0</v>
      </c>
      <c r="K264" s="20">
        <v>0</v>
      </c>
      <c r="L264" s="20">
        <v>0</v>
      </c>
      <c r="M264" s="20">
        <v>0</v>
      </c>
      <c r="N264" s="20">
        <v>0</v>
      </c>
      <c r="O264" s="20">
        <v>0</v>
      </c>
      <c r="P264" s="20">
        <v>0</v>
      </c>
      <c r="Q264" s="20">
        <v>0</v>
      </c>
      <c r="R264" s="20">
        <f t="shared" si="8"/>
        <v>0</v>
      </c>
      <c r="S264" s="20">
        <f t="shared" si="9"/>
        <v>0</v>
      </c>
    </row>
    <row r="265" spans="1:19" s="5" customFormat="1" ht="31.5" x14ac:dyDescent="0.25">
      <c r="A265" s="32" t="s">
        <v>459</v>
      </c>
      <c r="B265" s="40" t="s">
        <v>465</v>
      </c>
      <c r="C265" s="34" t="s">
        <v>315</v>
      </c>
      <c r="D265" s="20">
        <v>0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f t="shared" si="8"/>
        <v>0</v>
      </c>
      <c r="S265" s="20">
        <f t="shared" si="9"/>
        <v>0</v>
      </c>
    </row>
    <row r="266" spans="1:19" s="5" customFormat="1" x14ac:dyDescent="0.25">
      <c r="A266" s="32" t="s">
        <v>460</v>
      </c>
      <c r="B266" s="41" t="s">
        <v>51</v>
      </c>
      <c r="C266" s="34" t="s">
        <v>315</v>
      </c>
      <c r="D266" s="20">
        <v>0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f t="shared" si="8"/>
        <v>0</v>
      </c>
      <c r="S266" s="20">
        <f t="shared" si="9"/>
        <v>0</v>
      </c>
    </row>
    <row r="267" spans="1:19" s="5" customFormat="1" ht="31.5" x14ac:dyDescent="0.25">
      <c r="A267" s="32" t="s">
        <v>558</v>
      </c>
      <c r="B267" s="40" t="s">
        <v>450</v>
      </c>
      <c r="C267" s="34" t="s">
        <v>315</v>
      </c>
      <c r="D267" s="20">
        <v>0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f t="shared" si="8"/>
        <v>0</v>
      </c>
      <c r="S267" s="20">
        <f t="shared" si="9"/>
        <v>0</v>
      </c>
    </row>
    <row r="268" spans="1:19" s="5" customFormat="1" x14ac:dyDescent="0.25">
      <c r="A268" s="32" t="s">
        <v>559</v>
      </c>
      <c r="B268" s="41" t="s">
        <v>51</v>
      </c>
      <c r="C268" s="34" t="s">
        <v>315</v>
      </c>
      <c r="D268" s="20">
        <v>0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f t="shared" si="8"/>
        <v>0</v>
      </c>
      <c r="S268" s="20">
        <f t="shared" si="9"/>
        <v>0</v>
      </c>
    </row>
    <row r="269" spans="1:19" s="5" customFormat="1" x14ac:dyDescent="0.25">
      <c r="A269" s="32" t="s">
        <v>236</v>
      </c>
      <c r="B269" s="38" t="s">
        <v>622</v>
      </c>
      <c r="C269" s="34" t="s">
        <v>315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f t="shared" si="8"/>
        <v>0</v>
      </c>
      <c r="S269" s="20">
        <f t="shared" si="9"/>
        <v>0</v>
      </c>
    </row>
    <row r="270" spans="1:19" s="5" customFormat="1" x14ac:dyDescent="0.25">
      <c r="A270" s="32" t="s">
        <v>237</v>
      </c>
      <c r="B270" s="40" t="s">
        <v>51</v>
      </c>
      <c r="C270" s="34" t="s">
        <v>315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f t="shared" si="8"/>
        <v>0</v>
      </c>
      <c r="S270" s="20">
        <f t="shared" si="9"/>
        <v>0</v>
      </c>
    </row>
    <row r="271" spans="1:19" s="5" customFormat="1" x14ac:dyDescent="0.25">
      <c r="A271" s="32" t="s">
        <v>344</v>
      </c>
      <c r="B271" s="37" t="s">
        <v>312</v>
      </c>
      <c r="C271" s="34" t="s">
        <v>315</v>
      </c>
      <c r="D271" s="34">
        <v>81.290000000000006</v>
      </c>
      <c r="E271" s="7">
        <v>48.01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0</v>
      </c>
      <c r="Q271" s="20">
        <v>0</v>
      </c>
      <c r="R271" s="20">
        <f t="shared" si="8"/>
        <v>0</v>
      </c>
      <c r="S271" s="20">
        <f t="shared" si="9"/>
        <v>0</v>
      </c>
    </row>
    <row r="272" spans="1:19" s="5" customFormat="1" x14ac:dyDescent="0.25">
      <c r="A272" s="32" t="s">
        <v>345</v>
      </c>
      <c r="B272" s="40" t="s">
        <v>51</v>
      </c>
      <c r="C272" s="34" t="s">
        <v>315</v>
      </c>
      <c r="D272" s="20">
        <v>0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f t="shared" si="8"/>
        <v>0</v>
      </c>
      <c r="S272" s="20">
        <f t="shared" si="9"/>
        <v>0</v>
      </c>
    </row>
    <row r="273" spans="1:19" s="5" customFormat="1" x14ac:dyDescent="0.25">
      <c r="A273" s="32" t="s">
        <v>346</v>
      </c>
      <c r="B273" s="37" t="s">
        <v>616</v>
      </c>
      <c r="C273" s="34" t="s">
        <v>315</v>
      </c>
      <c r="D273" s="20">
        <v>0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f t="shared" si="8"/>
        <v>0</v>
      </c>
      <c r="S273" s="20">
        <f t="shared" si="9"/>
        <v>0</v>
      </c>
    </row>
    <row r="274" spans="1:19" s="5" customFormat="1" x14ac:dyDescent="0.25">
      <c r="A274" s="32" t="s">
        <v>347</v>
      </c>
      <c r="B274" s="40" t="s">
        <v>51</v>
      </c>
      <c r="C274" s="34" t="s">
        <v>315</v>
      </c>
      <c r="D274" s="20">
        <v>0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0</v>
      </c>
      <c r="R274" s="20">
        <f t="shared" si="8"/>
        <v>0</v>
      </c>
      <c r="S274" s="20">
        <f t="shared" si="9"/>
        <v>0</v>
      </c>
    </row>
    <row r="275" spans="1:19" s="5" customFormat="1" x14ac:dyDescent="0.25">
      <c r="A275" s="32" t="s">
        <v>348</v>
      </c>
      <c r="B275" s="37" t="s">
        <v>313</v>
      </c>
      <c r="C275" s="34" t="s">
        <v>315</v>
      </c>
      <c r="D275" s="34">
        <v>2.1800000000000002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f t="shared" si="8"/>
        <v>0</v>
      </c>
      <c r="S275" s="20">
        <f t="shared" si="9"/>
        <v>0</v>
      </c>
    </row>
    <row r="276" spans="1:19" s="5" customFormat="1" x14ac:dyDescent="0.25">
      <c r="A276" s="32" t="s">
        <v>349</v>
      </c>
      <c r="B276" s="40" t="s">
        <v>51</v>
      </c>
      <c r="C276" s="34" t="s">
        <v>315</v>
      </c>
      <c r="D276" s="20">
        <v>0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f t="shared" si="8"/>
        <v>0</v>
      </c>
      <c r="S276" s="20">
        <f t="shared" si="9"/>
        <v>0</v>
      </c>
    </row>
    <row r="277" spans="1:19" s="5" customFormat="1" ht="15.75" customHeight="1" x14ac:dyDescent="0.25">
      <c r="A277" s="32" t="s">
        <v>644</v>
      </c>
      <c r="B277" s="37" t="s">
        <v>314</v>
      </c>
      <c r="C277" s="34" t="s">
        <v>315</v>
      </c>
      <c r="D277" s="20">
        <v>0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f t="shared" si="8"/>
        <v>0</v>
      </c>
      <c r="S277" s="20">
        <f t="shared" si="9"/>
        <v>0</v>
      </c>
    </row>
    <row r="278" spans="1:19" s="5" customFormat="1" x14ac:dyDescent="0.25">
      <c r="A278" s="32" t="s">
        <v>350</v>
      </c>
      <c r="B278" s="40" t="s">
        <v>51</v>
      </c>
      <c r="C278" s="34" t="s">
        <v>315</v>
      </c>
      <c r="D278" s="20">
        <v>0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>
        <f t="shared" si="8"/>
        <v>0</v>
      </c>
      <c r="S278" s="20">
        <f t="shared" si="9"/>
        <v>0</v>
      </c>
    </row>
    <row r="279" spans="1:19" s="5" customFormat="1" x14ac:dyDescent="0.25">
      <c r="A279" s="32" t="s">
        <v>461</v>
      </c>
      <c r="B279" s="37" t="s">
        <v>623</v>
      </c>
      <c r="C279" s="34" t="s">
        <v>315</v>
      </c>
      <c r="D279" s="20">
        <v>0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f t="shared" si="8"/>
        <v>0</v>
      </c>
      <c r="S279" s="20">
        <f t="shared" si="9"/>
        <v>0</v>
      </c>
    </row>
    <row r="280" spans="1:19" s="5" customFormat="1" x14ac:dyDescent="0.25">
      <c r="A280" s="32" t="s">
        <v>351</v>
      </c>
      <c r="B280" s="40" t="s">
        <v>51</v>
      </c>
      <c r="C280" s="34" t="s">
        <v>315</v>
      </c>
      <c r="D280" s="20">
        <v>0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20">
        <v>0</v>
      </c>
      <c r="P280" s="20">
        <v>0</v>
      </c>
      <c r="Q280" s="20">
        <v>0</v>
      </c>
      <c r="R280" s="20">
        <f t="shared" si="8"/>
        <v>0</v>
      </c>
      <c r="S280" s="20">
        <f t="shared" si="9"/>
        <v>0</v>
      </c>
    </row>
    <row r="281" spans="1:19" s="5" customFormat="1" ht="31.5" x14ac:dyDescent="0.25">
      <c r="A281" s="32" t="s">
        <v>352</v>
      </c>
      <c r="B281" s="38" t="s">
        <v>599</v>
      </c>
      <c r="C281" s="34" t="s">
        <v>315</v>
      </c>
      <c r="D281" s="20">
        <v>0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0">
        <v>0</v>
      </c>
      <c r="P281" s="20">
        <v>0</v>
      </c>
      <c r="Q281" s="20">
        <v>0</v>
      </c>
      <c r="R281" s="20">
        <f t="shared" si="8"/>
        <v>0</v>
      </c>
      <c r="S281" s="20">
        <f t="shared" si="9"/>
        <v>0</v>
      </c>
    </row>
    <row r="282" spans="1:19" s="5" customFormat="1" x14ac:dyDescent="0.25">
      <c r="A282" s="32" t="s">
        <v>353</v>
      </c>
      <c r="B282" s="40" t="s">
        <v>51</v>
      </c>
      <c r="C282" s="34" t="s">
        <v>315</v>
      </c>
      <c r="D282" s="20">
        <v>0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>
        <f t="shared" si="8"/>
        <v>0</v>
      </c>
      <c r="S282" s="20">
        <f t="shared" si="9"/>
        <v>0</v>
      </c>
    </row>
    <row r="283" spans="1:19" s="5" customFormat="1" x14ac:dyDescent="0.25">
      <c r="A283" s="32" t="s">
        <v>560</v>
      </c>
      <c r="B283" s="40" t="s">
        <v>209</v>
      </c>
      <c r="C283" s="34" t="s">
        <v>315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20">
        <v>0</v>
      </c>
      <c r="P283" s="20">
        <v>0</v>
      </c>
      <c r="Q283" s="20">
        <v>0</v>
      </c>
      <c r="R283" s="20">
        <f t="shared" si="8"/>
        <v>0</v>
      </c>
      <c r="S283" s="20">
        <f t="shared" si="9"/>
        <v>0</v>
      </c>
    </row>
    <row r="284" spans="1:19" s="5" customFormat="1" x14ac:dyDescent="0.25">
      <c r="A284" s="32" t="s">
        <v>562</v>
      </c>
      <c r="B284" s="41" t="s">
        <v>51</v>
      </c>
      <c r="C284" s="34" t="s">
        <v>315</v>
      </c>
      <c r="D284" s="20">
        <v>0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f t="shared" si="8"/>
        <v>0</v>
      </c>
      <c r="S284" s="20">
        <f t="shared" si="9"/>
        <v>0</v>
      </c>
    </row>
    <row r="285" spans="1:19" s="5" customFormat="1" x14ac:dyDescent="0.25">
      <c r="A285" s="32" t="s">
        <v>561</v>
      </c>
      <c r="B285" s="40" t="s">
        <v>197</v>
      </c>
      <c r="C285" s="34" t="s">
        <v>315</v>
      </c>
      <c r="D285" s="20">
        <v>0</v>
      </c>
      <c r="E285" s="20">
        <v>0</v>
      </c>
      <c r="F285" s="20">
        <v>0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f t="shared" si="8"/>
        <v>0</v>
      </c>
      <c r="S285" s="20">
        <f t="shared" si="9"/>
        <v>0</v>
      </c>
    </row>
    <row r="286" spans="1:19" s="5" customFormat="1" x14ac:dyDescent="0.25">
      <c r="A286" s="32" t="s">
        <v>563</v>
      </c>
      <c r="B286" s="41" t="s">
        <v>51</v>
      </c>
      <c r="C286" s="34" t="s">
        <v>315</v>
      </c>
      <c r="D286" s="20">
        <v>0</v>
      </c>
      <c r="E286" s="20">
        <v>0</v>
      </c>
      <c r="F286" s="20">
        <v>0</v>
      </c>
      <c r="G286" s="20">
        <v>0</v>
      </c>
      <c r="H286" s="20">
        <v>0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f t="shared" si="8"/>
        <v>0</v>
      </c>
      <c r="S286" s="20">
        <f t="shared" si="9"/>
        <v>0</v>
      </c>
    </row>
    <row r="287" spans="1:19" s="5" customFormat="1" x14ac:dyDescent="0.25">
      <c r="A287" s="32" t="s">
        <v>354</v>
      </c>
      <c r="B287" s="38" t="s">
        <v>362</v>
      </c>
      <c r="C287" s="34" t="s">
        <v>315</v>
      </c>
      <c r="D287" s="34">
        <v>42.85</v>
      </c>
      <c r="E287" s="7">
        <v>50.4</v>
      </c>
      <c r="F287" s="20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f t="shared" si="8"/>
        <v>0</v>
      </c>
      <c r="S287" s="20">
        <f t="shared" si="9"/>
        <v>0</v>
      </c>
    </row>
    <row r="288" spans="1:19" s="5" customFormat="1" x14ac:dyDescent="0.25">
      <c r="A288" s="32" t="s">
        <v>355</v>
      </c>
      <c r="B288" s="40" t="s">
        <v>51</v>
      </c>
      <c r="C288" s="34" t="s">
        <v>315</v>
      </c>
      <c r="D288" s="34">
        <v>5.9560000000000004</v>
      </c>
      <c r="E288" s="7">
        <v>0</v>
      </c>
      <c r="F288" s="20">
        <v>0</v>
      </c>
      <c r="G288" s="20">
        <v>0</v>
      </c>
      <c r="H288" s="20">
        <v>0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  <c r="O288" s="20">
        <v>0</v>
      </c>
      <c r="P288" s="20">
        <v>0</v>
      </c>
      <c r="Q288" s="20">
        <v>0</v>
      </c>
      <c r="R288" s="20">
        <f t="shared" si="8"/>
        <v>0</v>
      </c>
      <c r="S288" s="20">
        <f t="shared" si="9"/>
        <v>0</v>
      </c>
    </row>
    <row r="289" spans="1:19" s="5" customFormat="1" x14ac:dyDescent="0.25">
      <c r="A289" s="32" t="s">
        <v>135</v>
      </c>
      <c r="B289" s="39" t="s">
        <v>600</v>
      </c>
      <c r="C289" s="34" t="s">
        <v>315</v>
      </c>
      <c r="D289" s="34">
        <v>136.32999999999998</v>
      </c>
      <c r="E289" s="7">
        <v>217.58</v>
      </c>
      <c r="F289" s="20">
        <v>0</v>
      </c>
      <c r="G289" s="20">
        <v>0</v>
      </c>
      <c r="H289" s="20">
        <v>0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f t="shared" si="8"/>
        <v>0</v>
      </c>
      <c r="S289" s="20">
        <f t="shared" si="9"/>
        <v>0</v>
      </c>
    </row>
    <row r="290" spans="1:19" s="5" customFormat="1" x14ac:dyDescent="0.25">
      <c r="A290" s="32" t="s">
        <v>238</v>
      </c>
      <c r="B290" s="38" t="s">
        <v>132</v>
      </c>
      <c r="C290" s="34" t="s">
        <v>315</v>
      </c>
      <c r="D290" s="20">
        <v>0</v>
      </c>
      <c r="E290" s="20">
        <v>0</v>
      </c>
      <c r="F290" s="20">
        <v>0</v>
      </c>
      <c r="G290" s="20">
        <v>0</v>
      </c>
      <c r="H290" s="20">
        <v>0</v>
      </c>
      <c r="I290" s="20">
        <v>0</v>
      </c>
      <c r="J290" s="20">
        <v>0</v>
      </c>
      <c r="K290" s="20">
        <v>0</v>
      </c>
      <c r="L290" s="20">
        <v>0</v>
      </c>
      <c r="M290" s="20">
        <v>0</v>
      </c>
      <c r="N290" s="20">
        <v>0</v>
      </c>
      <c r="O290" s="20">
        <v>0</v>
      </c>
      <c r="P290" s="20">
        <v>0</v>
      </c>
      <c r="Q290" s="20">
        <v>0</v>
      </c>
      <c r="R290" s="20">
        <f t="shared" si="8"/>
        <v>0</v>
      </c>
      <c r="S290" s="20">
        <f t="shared" si="9"/>
        <v>0</v>
      </c>
    </row>
    <row r="291" spans="1:19" s="5" customFormat="1" x14ac:dyDescent="0.25">
      <c r="A291" s="32" t="s">
        <v>239</v>
      </c>
      <c r="B291" s="40" t="s">
        <v>51</v>
      </c>
      <c r="C291" s="34" t="s">
        <v>315</v>
      </c>
      <c r="D291" s="20">
        <v>0</v>
      </c>
      <c r="E291" s="20">
        <v>0</v>
      </c>
      <c r="F291" s="20">
        <v>0</v>
      </c>
      <c r="G291" s="20">
        <v>0</v>
      </c>
      <c r="H291" s="20">
        <v>0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f t="shared" si="8"/>
        <v>0</v>
      </c>
      <c r="S291" s="20">
        <f t="shared" si="9"/>
        <v>0</v>
      </c>
    </row>
    <row r="292" spans="1:19" s="5" customFormat="1" x14ac:dyDescent="0.25">
      <c r="A292" s="32" t="s">
        <v>240</v>
      </c>
      <c r="B292" s="38" t="s">
        <v>601</v>
      </c>
      <c r="C292" s="34" t="s">
        <v>315</v>
      </c>
      <c r="D292" s="34">
        <v>3.56</v>
      </c>
      <c r="E292" s="7">
        <v>27.42</v>
      </c>
      <c r="F292" s="20">
        <v>0</v>
      </c>
      <c r="G292" s="20">
        <v>0</v>
      </c>
      <c r="H292" s="20">
        <v>0</v>
      </c>
      <c r="I292" s="20">
        <v>0</v>
      </c>
      <c r="J292" s="20">
        <v>0</v>
      </c>
      <c r="K292" s="20">
        <v>0</v>
      </c>
      <c r="L292" s="20">
        <v>0</v>
      </c>
      <c r="M292" s="20">
        <v>0</v>
      </c>
      <c r="N292" s="20">
        <v>0</v>
      </c>
      <c r="O292" s="20">
        <v>0</v>
      </c>
      <c r="P292" s="20">
        <v>0</v>
      </c>
      <c r="Q292" s="20">
        <v>0</v>
      </c>
      <c r="R292" s="20">
        <f t="shared" si="8"/>
        <v>0</v>
      </c>
      <c r="S292" s="20">
        <f t="shared" si="9"/>
        <v>0</v>
      </c>
    </row>
    <row r="293" spans="1:19" s="5" customFormat="1" x14ac:dyDescent="0.25">
      <c r="A293" s="32" t="s">
        <v>242</v>
      </c>
      <c r="B293" s="40" t="s">
        <v>204</v>
      </c>
      <c r="C293" s="34" t="s">
        <v>315</v>
      </c>
      <c r="D293" s="20">
        <v>0</v>
      </c>
      <c r="E293" s="20">
        <v>0</v>
      </c>
      <c r="F293" s="20">
        <v>0</v>
      </c>
      <c r="G293" s="20">
        <v>0</v>
      </c>
      <c r="H293" s="20">
        <v>0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  <c r="N293" s="20">
        <v>0</v>
      </c>
      <c r="O293" s="20">
        <v>0</v>
      </c>
      <c r="P293" s="20">
        <v>0</v>
      </c>
      <c r="Q293" s="20">
        <v>0</v>
      </c>
      <c r="R293" s="20">
        <f t="shared" si="8"/>
        <v>0</v>
      </c>
      <c r="S293" s="20">
        <f t="shared" si="9"/>
        <v>0</v>
      </c>
    </row>
    <row r="294" spans="1:19" s="5" customFormat="1" x14ac:dyDescent="0.25">
      <c r="A294" s="32" t="s">
        <v>243</v>
      </c>
      <c r="B294" s="41" t="s">
        <v>51</v>
      </c>
      <c r="C294" s="34" t="s">
        <v>315</v>
      </c>
      <c r="D294" s="20">
        <v>0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  <c r="N294" s="20">
        <v>0</v>
      </c>
      <c r="O294" s="20">
        <v>0</v>
      </c>
      <c r="P294" s="20">
        <v>0</v>
      </c>
      <c r="Q294" s="20">
        <v>0</v>
      </c>
      <c r="R294" s="20">
        <f t="shared" si="8"/>
        <v>0</v>
      </c>
      <c r="S294" s="20">
        <f t="shared" si="9"/>
        <v>0</v>
      </c>
    </row>
    <row r="295" spans="1:19" s="5" customFormat="1" x14ac:dyDescent="0.25">
      <c r="A295" s="32" t="s">
        <v>244</v>
      </c>
      <c r="B295" s="40" t="s">
        <v>264</v>
      </c>
      <c r="C295" s="34" t="s">
        <v>315</v>
      </c>
      <c r="D295" s="34">
        <v>3.56</v>
      </c>
      <c r="E295" s="7">
        <v>27.42</v>
      </c>
      <c r="F295" s="20">
        <v>0</v>
      </c>
      <c r="G295" s="20">
        <v>0</v>
      </c>
      <c r="H295" s="20">
        <v>0</v>
      </c>
      <c r="I295" s="20">
        <v>0</v>
      </c>
      <c r="J295" s="20">
        <v>0</v>
      </c>
      <c r="K295" s="20">
        <v>0</v>
      </c>
      <c r="L295" s="20">
        <v>0</v>
      </c>
      <c r="M295" s="20">
        <v>0</v>
      </c>
      <c r="N295" s="20">
        <v>0</v>
      </c>
      <c r="O295" s="20">
        <v>0</v>
      </c>
      <c r="P295" s="20">
        <v>0</v>
      </c>
      <c r="Q295" s="20">
        <v>0</v>
      </c>
      <c r="R295" s="20">
        <f t="shared" si="8"/>
        <v>0</v>
      </c>
      <c r="S295" s="20">
        <f t="shared" si="9"/>
        <v>0</v>
      </c>
    </row>
    <row r="296" spans="1:19" s="5" customFormat="1" x14ac:dyDescent="0.25">
      <c r="A296" s="32" t="s">
        <v>245</v>
      </c>
      <c r="B296" s="41" t="s">
        <v>51</v>
      </c>
      <c r="C296" s="34" t="s">
        <v>315</v>
      </c>
      <c r="D296" s="20">
        <v>0</v>
      </c>
      <c r="E296" s="20">
        <v>0</v>
      </c>
      <c r="F296" s="20">
        <v>0</v>
      </c>
      <c r="G296" s="20">
        <v>0</v>
      </c>
      <c r="H296" s="20">
        <v>0</v>
      </c>
      <c r="I296" s="20">
        <v>0</v>
      </c>
      <c r="J296" s="20">
        <v>0</v>
      </c>
      <c r="K296" s="20">
        <v>0</v>
      </c>
      <c r="L296" s="20">
        <v>0</v>
      </c>
      <c r="M296" s="20">
        <v>0</v>
      </c>
      <c r="N296" s="20">
        <v>0</v>
      </c>
      <c r="O296" s="20">
        <v>0</v>
      </c>
      <c r="P296" s="20">
        <v>0</v>
      </c>
      <c r="Q296" s="20">
        <v>0</v>
      </c>
      <c r="R296" s="20">
        <f t="shared" si="8"/>
        <v>0</v>
      </c>
      <c r="S296" s="20">
        <f t="shared" si="9"/>
        <v>0</v>
      </c>
    </row>
    <row r="297" spans="1:19" s="5" customFormat="1" ht="31.5" x14ac:dyDescent="0.25">
      <c r="A297" s="32" t="s">
        <v>241</v>
      </c>
      <c r="B297" s="38" t="s">
        <v>469</v>
      </c>
      <c r="C297" s="34" t="s">
        <v>315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0">
        <v>0</v>
      </c>
      <c r="J297" s="20">
        <v>0</v>
      </c>
      <c r="K297" s="20">
        <v>0</v>
      </c>
      <c r="L297" s="20">
        <v>0</v>
      </c>
      <c r="M297" s="20">
        <v>0</v>
      </c>
      <c r="N297" s="20">
        <v>0</v>
      </c>
      <c r="O297" s="20">
        <v>0</v>
      </c>
      <c r="P297" s="20">
        <v>0</v>
      </c>
      <c r="Q297" s="20">
        <v>0</v>
      </c>
      <c r="R297" s="20">
        <f t="shared" si="8"/>
        <v>0</v>
      </c>
      <c r="S297" s="20">
        <f t="shared" si="9"/>
        <v>0</v>
      </c>
    </row>
    <row r="298" spans="1:19" s="5" customFormat="1" x14ac:dyDescent="0.25">
      <c r="A298" s="32" t="s">
        <v>246</v>
      </c>
      <c r="B298" s="40" t="s">
        <v>51</v>
      </c>
      <c r="C298" s="34" t="s">
        <v>315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0">
        <v>0</v>
      </c>
      <c r="J298" s="20">
        <v>0</v>
      </c>
      <c r="K298" s="20">
        <v>0</v>
      </c>
      <c r="L298" s="20">
        <v>0</v>
      </c>
      <c r="M298" s="20">
        <v>0</v>
      </c>
      <c r="N298" s="20">
        <v>0</v>
      </c>
      <c r="O298" s="20">
        <v>0</v>
      </c>
      <c r="P298" s="20">
        <v>0</v>
      </c>
      <c r="Q298" s="20">
        <v>0</v>
      </c>
      <c r="R298" s="20">
        <f t="shared" si="8"/>
        <v>0</v>
      </c>
      <c r="S298" s="20">
        <f t="shared" si="9"/>
        <v>0</v>
      </c>
    </row>
    <row r="299" spans="1:19" s="5" customFormat="1" x14ac:dyDescent="0.25">
      <c r="A299" s="32" t="s">
        <v>247</v>
      </c>
      <c r="B299" s="38" t="s">
        <v>265</v>
      </c>
      <c r="C299" s="34" t="s">
        <v>315</v>
      </c>
      <c r="D299" s="20">
        <v>0</v>
      </c>
      <c r="E299" s="20">
        <v>0</v>
      </c>
      <c r="F299" s="20">
        <v>0</v>
      </c>
      <c r="G299" s="20">
        <v>0</v>
      </c>
      <c r="H299" s="20">
        <v>0</v>
      </c>
      <c r="I299" s="20">
        <v>0</v>
      </c>
      <c r="J299" s="20">
        <v>0</v>
      </c>
      <c r="K299" s="20">
        <v>0</v>
      </c>
      <c r="L299" s="20">
        <v>0</v>
      </c>
      <c r="M299" s="20">
        <v>0</v>
      </c>
      <c r="N299" s="20">
        <v>0</v>
      </c>
      <c r="O299" s="20">
        <v>0</v>
      </c>
      <c r="P299" s="20">
        <v>0</v>
      </c>
      <c r="Q299" s="20">
        <v>0</v>
      </c>
      <c r="R299" s="20">
        <f t="shared" si="8"/>
        <v>0</v>
      </c>
      <c r="S299" s="20">
        <f t="shared" si="9"/>
        <v>0</v>
      </c>
    </row>
    <row r="300" spans="1:19" s="5" customFormat="1" x14ac:dyDescent="0.25">
      <c r="A300" s="32" t="s">
        <v>252</v>
      </c>
      <c r="B300" s="40" t="s">
        <v>51</v>
      </c>
      <c r="C300" s="34" t="s">
        <v>315</v>
      </c>
      <c r="D300" s="20">
        <v>0</v>
      </c>
      <c r="E300" s="20">
        <v>0</v>
      </c>
      <c r="F300" s="20">
        <v>0</v>
      </c>
      <c r="G300" s="20">
        <v>0</v>
      </c>
      <c r="H300" s="20">
        <v>0</v>
      </c>
      <c r="I300" s="20">
        <v>0</v>
      </c>
      <c r="J300" s="20">
        <v>0</v>
      </c>
      <c r="K300" s="20">
        <v>0</v>
      </c>
      <c r="L300" s="20">
        <v>0</v>
      </c>
      <c r="M300" s="20">
        <v>0</v>
      </c>
      <c r="N300" s="20">
        <v>0</v>
      </c>
      <c r="O300" s="20">
        <v>0</v>
      </c>
      <c r="P300" s="20">
        <v>0</v>
      </c>
      <c r="Q300" s="20">
        <v>0</v>
      </c>
      <c r="R300" s="20">
        <f t="shared" si="8"/>
        <v>0</v>
      </c>
      <c r="S300" s="20">
        <f t="shared" si="9"/>
        <v>0</v>
      </c>
    </row>
    <row r="301" spans="1:19" s="5" customFormat="1" x14ac:dyDescent="0.25">
      <c r="A301" s="32" t="s">
        <v>248</v>
      </c>
      <c r="B301" s="38" t="s">
        <v>266</v>
      </c>
      <c r="C301" s="34" t="s">
        <v>315</v>
      </c>
      <c r="D301" s="34">
        <v>2.19</v>
      </c>
      <c r="E301" s="7">
        <v>0</v>
      </c>
      <c r="F301" s="20">
        <v>0</v>
      </c>
      <c r="G301" s="20">
        <v>0</v>
      </c>
      <c r="H301" s="20">
        <v>0</v>
      </c>
      <c r="I301" s="20">
        <v>0</v>
      </c>
      <c r="J301" s="20">
        <v>0</v>
      </c>
      <c r="K301" s="20">
        <v>0</v>
      </c>
      <c r="L301" s="20">
        <v>0</v>
      </c>
      <c r="M301" s="20">
        <v>0</v>
      </c>
      <c r="N301" s="20">
        <v>0</v>
      </c>
      <c r="O301" s="20">
        <v>0</v>
      </c>
      <c r="P301" s="20">
        <v>0</v>
      </c>
      <c r="Q301" s="20">
        <v>0</v>
      </c>
      <c r="R301" s="20">
        <f t="shared" si="8"/>
        <v>0</v>
      </c>
      <c r="S301" s="20">
        <f t="shared" si="9"/>
        <v>0</v>
      </c>
    </row>
    <row r="302" spans="1:19" s="5" customFormat="1" x14ac:dyDescent="0.25">
      <c r="A302" s="32" t="s">
        <v>253</v>
      </c>
      <c r="B302" s="40" t="s">
        <v>51</v>
      </c>
      <c r="C302" s="34" t="s">
        <v>315</v>
      </c>
      <c r="D302" s="34">
        <v>0</v>
      </c>
      <c r="E302" s="7">
        <v>0</v>
      </c>
      <c r="F302" s="20">
        <v>0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20">
        <v>0</v>
      </c>
      <c r="M302" s="20">
        <v>0</v>
      </c>
      <c r="N302" s="20">
        <v>0</v>
      </c>
      <c r="O302" s="20">
        <v>0</v>
      </c>
      <c r="P302" s="20">
        <v>0</v>
      </c>
      <c r="Q302" s="20">
        <v>0</v>
      </c>
      <c r="R302" s="20">
        <f t="shared" ref="R302:R324" si="10">F302+H302+J302+L302+N302+P302</f>
        <v>0</v>
      </c>
      <c r="S302" s="20">
        <f t="shared" ref="S302:S324" si="11">G302</f>
        <v>0</v>
      </c>
    </row>
    <row r="303" spans="1:19" s="5" customFormat="1" x14ac:dyDescent="0.25">
      <c r="A303" s="32" t="s">
        <v>249</v>
      </c>
      <c r="B303" s="38" t="s">
        <v>267</v>
      </c>
      <c r="C303" s="34" t="s">
        <v>315</v>
      </c>
      <c r="D303" s="34">
        <v>2.06</v>
      </c>
      <c r="E303" s="7">
        <v>5.05</v>
      </c>
      <c r="F303" s="20">
        <v>0</v>
      </c>
      <c r="G303" s="20">
        <v>0</v>
      </c>
      <c r="H303" s="20">
        <v>0</v>
      </c>
      <c r="I303" s="20">
        <v>0</v>
      </c>
      <c r="J303" s="20">
        <v>0</v>
      </c>
      <c r="K303" s="20">
        <v>0</v>
      </c>
      <c r="L303" s="20">
        <v>0</v>
      </c>
      <c r="M303" s="20">
        <v>0</v>
      </c>
      <c r="N303" s="20">
        <v>0</v>
      </c>
      <c r="O303" s="20">
        <v>0</v>
      </c>
      <c r="P303" s="20">
        <v>0</v>
      </c>
      <c r="Q303" s="20">
        <v>0</v>
      </c>
      <c r="R303" s="20">
        <f t="shared" si="10"/>
        <v>0</v>
      </c>
      <c r="S303" s="20">
        <f t="shared" si="11"/>
        <v>0</v>
      </c>
    </row>
    <row r="304" spans="1:19" s="5" customFormat="1" x14ac:dyDescent="0.25">
      <c r="A304" s="32" t="s">
        <v>254</v>
      </c>
      <c r="B304" s="40" t="s">
        <v>51</v>
      </c>
      <c r="C304" s="34" t="s">
        <v>315</v>
      </c>
      <c r="D304" s="34">
        <v>0</v>
      </c>
      <c r="E304" s="7">
        <v>0</v>
      </c>
      <c r="F304" s="20">
        <v>0</v>
      </c>
      <c r="G304" s="20">
        <v>0</v>
      </c>
      <c r="H304" s="20">
        <v>0</v>
      </c>
      <c r="I304" s="20">
        <v>0</v>
      </c>
      <c r="J304" s="20">
        <v>0</v>
      </c>
      <c r="K304" s="20">
        <v>0</v>
      </c>
      <c r="L304" s="20">
        <v>0</v>
      </c>
      <c r="M304" s="20">
        <v>0</v>
      </c>
      <c r="N304" s="20">
        <v>0</v>
      </c>
      <c r="O304" s="20">
        <v>0</v>
      </c>
      <c r="P304" s="20">
        <v>0</v>
      </c>
      <c r="Q304" s="20">
        <v>0</v>
      </c>
      <c r="R304" s="20">
        <f t="shared" si="10"/>
        <v>0</v>
      </c>
      <c r="S304" s="20">
        <f t="shared" si="11"/>
        <v>0</v>
      </c>
    </row>
    <row r="305" spans="1:19" s="5" customFormat="1" x14ac:dyDescent="0.25">
      <c r="A305" s="32" t="s">
        <v>250</v>
      </c>
      <c r="B305" s="38" t="s">
        <v>268</v>
      </c>
      <c r="C305" s="34" t="s">
        <v>315</v>
      </c>
      <c r="D305" s="34">
        <v>6.25</v>
      </c>
      <c r="E305" s="7">
        <v>13.58</v>
      </c>
      <c r="F305" s="20">
        <v>0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20">
        <v>0</v>
      </c>
      <c r="M305" s="20">
        <v>0</v>
      </c>
      <c r="N305" s="20">
        <v>0</v>
      </c>
      <c r="O305" s="20">
        <v>0</v>
      </c>
      <c r="P305" s="20">
        <v>0</v>
      </c>
      <c r="Q305" s="20">
        <v>0</v>
      </c>
      <c r="R305" s="20">
        <f t="shared" si="10"/>
        <v>0</v>
      </c>
      <c r="S305" s="20">
        <f t="shared" si="11"/>
        <v>0</v>
      </c>
    </row>
    <row r="306" spans="1:19" s="5" customFormat="1" x14ac:dyDescent="0.25">
      <c r="A306" s="32" t="s">
        <v>255</v>
      </c>
      <c r="B306" s="40" t="s">
        <v>51</v>
      </c>
      <c r="C306" s="34" t="s">
        <v>315</v>
      </c>
      <c r="D306" s="34">
        <v>0</v>
      </c>
      <c r="E306" s="7">
        <v>0</v>
      </c>
      <c r="F306" s="20">
        <v>0</v>
      </c>
      <c r="G306" s="20">
        <v>0</v>
      </c>
      <c r="H306" s="20">
        <v>0</v>
      </c>
      <c r="I306" s="20">
        <v>0</v>
      </c>
      <c r="J306" s="20">
        <v>0</v>
      </c>
      <c r="K306" s="20">
        <v>0</v>
      </c>
      <c r="L306" s="20">
        <v>0</v>
      </c>
      <c r="M306" s="20">
        <v>0</v>
      </c>
      <c r="N306" s="20">
        <v>0</v>
      </c>
      <c r="O306" s="20">
        <v>0</v>
      </c>
      <c r="P306" s="20">
        <v>0</v>
      </c>
      <c r="Q306" s="20">
        <v>0</v>
      </c>
      <c r="R306" s="20">
        <f t="shared" si="10"/>
        <v>0</v>
      </c>
      <c r="S306" s="20">
        <f t="shared" si="11"/>
        <v>0</v>
      </c>
    </row>
    <row r="307" spans="1:19" s="5" customFormat="1" ht="31.5" x14ac:dyDescent="0.25">
      <c r="A307" s="32" t="s">
        <v>251</v>
      </c>
      <c r="B307" s="38" t="s">
        <v>300</v>
      </c>
      <c r="C307" s="34" t="s">
        <v>315</v>
      </c>
      <c r="D307" s="34">
        <v>0</v>
      </c>
      <c r="E307" s="7">
        <v>0</v>
      </c>
      <c r="F307" s="20">
        <v>0</v>
      </c>
      <c r="G307" s="20">
        <v>0</v>
      </c>
      <c r="H307" s="20">
        <v>0</v>
      </c>
      <c r="I307" s="20">
        <v>0</v>
      </c>
      <c r="J307" s="20">
        <v>0</v>
      </c>
      <c r="K307" s="20">
        <v>0</v>
      </c>
      <c r="L307" s="20">
        <v>0</v>
      </c>
      <c r="M307" s="20">
        <v>0</v>
      </c>
      <c r="N307" s="20">
        <v>0</v>
      </c>
      <c r="O307" s="20">
        <v>0</v>
      </c>
      <c r="P307" s="20">
        <v>0</v>
      </c>
      <c r="Q307" s="20">
        <v>0</v>
      </c>
      <c r="R307" s="20">
        <f t="shared" si="10"/>
        <v>0</v>
      </c>
      <c r="S307" s="20">
        <f t="shared" si="11"/>
        <v>0</v>
      </c>
    </row>
    <row r="308" spans="1:19" s="5" customFormat="1" x14ac:dyDescent="0.25">
      <c r="A308" s="32" t="s">
        <v>256</v>
      </c>
      <c r="B308" s="40" t="s">
        <v>51</v>
      </c>
      <c r="C308" s="34" t="s">
        <v>315</v>
      </c>
      <c r="D308" s="34">
        <v>0</v>
      </c>
      <c r="E308" s="7">
        <v>0</v>
      </c>
      <c r="F308" s="20">
        <v>0</v>
      </c>
      <c r="G308" s="20">
        <v>0</v>
      </c>
      <c r="H308" s="20">
        <v>0</v>
      </c>
      <c r="I308" s="20">
        <v>0</v>
      </c>
      <c r="J308" s="20">
        <v>0</v>
      </c>
      <c r="K308" s="20">
        <v>0</v>
      </c>
      <c r="L308" s="20">
        <v>0</v>
      </c>
      <c r="M308" s="20">
        <v>0</v>
      </c>
      <c r="N308" s="20">
        <v>0</v>
      </c>
      <c r="O308" s="20">
        <v>0</v>
      </c>
      <c r="P308" s="20">
        <v>0</v>
      </c>
      <c r="Q308" s="20">
        <v>0</v>
      </c>
      <c r="R308" s="20">
        <f t="shared" si="10"/>
        <v>0</v>
      </c>
      <c r="S308" s="20">
        <f t="shared" si="11"/>
        <v>0</v>
      </c>
    </row>
    <row r="309" spans="1:19" s="5" customFormat="1" x14ac:dyDescent="0.25">
      <c r="A309" s="32" t="s">
        <v>478</v>
      </c>
      <c r="B309" s="40" t="s">
        <v>479</v>
      </c>
      <c r="C309" s="34" t="s">
        <v>315</v>
      </c>
      <c r="D309" s="34">
        <v>122.27</v>
      </c>
      <c r="E309" s="7">
        <v>171.53</v>
      </c>
      <c r="F309" s="20">
        <v>0</v>
      </c>
      <c r="G309" s="20">
        <v>0</v>
      </c>
      <c r="H309" s="20">
        <v>0</v>
      </c>
      <c r="I309" s="20">
        <v>0</v>
      </c>
      <c r="J309" s="20">
        <v>0</v>
      </c>
      <c r="K309" s="20">
        <v>0</v>
      </c>
      <c r="L309" s="20">
        <v>0</v>
      </c>
      <c r="M309" s="20">
        <v>0</v>
      </c>
      <c r="N309" s="20">
        <v>0</v>
      </c>
      <c r="O309" s="20">
        <v>0</v>
      </c>
      <c r="P309" s="20">
        <v>0</v>
      </c>
      <c r="Q309" s="20">
        <v>0</v>
      </c>
      <c r="R309" s="20">
        <f t="shared" si="10"/>
        <v>0</v>
      </c>
      <c r="S309" s="20">
        <f t="shared" si="11"/>
        <v>0</v>
      </c>
    </row>
    <row r="310" spans="1:19" s="5" customFormat="1" x14ac:dyDescent="0.25">
      <c r="A310" s="32" t="s">
        <v>685</v>
      </c>
      <c r="B310" s="40" t="s">
        <v>51</v>
      </c>
      <c r="C310" s="34" t="s">
        <v>315</v>
      </c>
      <c r="D310" s="34">
        <v>39.454999999999998</v>
      </c>
      <c r="E310" s="7">
        <v>0</v>
      </c>
      <c r="F310" s="20">
        <v>0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  <c r="L310" s="20">
        <v>0</v>
      </c>
      <c r="M310" s="20">
        <v>0</v>
      </c>
      <c r="N310" s="20">
        <v>0</v>
      </c>
      <c r="O310" s="20">
        <v>0</v>
      </c>
      <c r="P310" s="20">
        <v>0</v>
      </c>
      <c r="Q310" s="20">
        <v>0</v>
      </c>
      <c r="R310" s="20">
        <f t="shared" si="10"/>
        <v>0</v>
      </c>
      <c r="S310" s="20">
        <f t="shared" si="11"/>
        <v>0</v>
      </c>
    </row>
    <row r="311" spans="1:19" s="5" customFormat="1" x14ac:dyDescent="0.25">
      <c r="A311" s="32" t="s">
        <v>676</v>
      </c>
      <c r="B311" s="38" t="s">
        <v>675</v>
      </c>
      <c r="C311" s="34" t="s">
        <v>315</v>
      </c>
      <c r="D311" s="3">
        <v>0</v>
      </c>
      <c r="E311" s="3">
        <v>0</v>
      </c>
      <c r="F311" s="20">
        <v>0</v>
      </c>
      <c r="G311" s="20">
        <v>0</v>
      </c>
      <c r="H311" s="20">
        <v>0</v>
      </c>
      <c r="I311" s="20">
        <v>0</v>
      </c>
      <c r="J311" s="20">
        <v>0</v>
      </c>
      <c r="K311" s="20">
        <v>0</v>
      </c>
      <c r="L311" s="20">
        <v>0</v>
      </c>
      <c r="M311" s="20">
        <v>0</v>
      </c>
      <c r="N311" s="20">
        <v>0</v>
      </c>
      <c r="O311" s="20">
        <v>0</v>
      </c>
      <c r="P311" s="20">
        <v>0</v>
      </c>
      <c r="Q311" s="20">
        <v>0</v>
      </c>
      <c r="R311" s="20">
        <f t="shared" si="10"/>
        <v>0</v>
      </c>
      <c r="S311" s="20">
        <f t="shared" si="11"/>
        <v>0</v>
      </c>
    </row>
    <row r="312" spans="1:19" s="5" customFormat="1" ht="31.5" x14ac:dyDescent="0.25">
      <c r="A312" s="32" t="s">
        <v>136</v>
      </c>
      <c r="B312" s="39" t="s">
        <v>602</v>
      </c>
      <c r="C312" s="34" t="s">
        <v>23</v>
      </c>
      <c r="D312" s="43">
        <v>99.047096010160985</v>
      </c>
      <c r="E312" s="7">
        <v>102.38</v>
      </c>
      <c r="F312" s="4">
        <v>100</v>
      </c>
      <c r="G312" s="4">
        <v>100</v>
      </c>
      <c r="H312" s="4">
        <v>100</v>
      </c>
      <c r="I312" s="3">
        <v>0</v>
      </c>
      <c r="J312" s="4">
        <v>100</v>
      </c>
      <c r="K312" s="3">
        <v>0</v>
      </c>
      <c r="L312" s="4">
        <v>100</v>
      </c>
      <c r="M312" s="3">
        <v>0</v>
      </c>
      <c r="N312" s="4">
        <v>100</v>
      </c>
      <c r="O312" s="3">
        <v>0</v>
      </c>
      <c r="P312" s="4">
        <v>100</v>
      </c>
      <c r="Q312" s="3">
        <v>0</v>
      </c>
      <c r="R312" s="4">
        <f t="shared" si="10"/>
        <v>600</v>
      </c>
      <c r="S312" s="4">
        <f t="shared" si="11"/>
        <v>100</v>
      </c>
    </row>
    <row r="313" spans="1:19" s="5" customFormat="1" x14ac:dyDescent="0.25">
      <c r="A313" s="32" t="s">
        <v>257</v>
      </c>
      <c r="B313" s="38" t="s">
        <v>513</v>
      </c>
      <c r="C313" s="34" t="s">
        <v>23</v>
      </c>
      <c r="D313" s="34">
        <v>0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  <c r="Q313" s="34">
        <v>0</v>
      </c>
      <c r="R313" s="20">
        <f t="shared" si="10"/>
        <v>0</v>
      </c>
      <c r="S313" s="20">
        <f t="shared" si="11"/>
        <v>0</v>
      </c>
    </row>
    <row r="314" spans="1:19" s="5" customFormat="1" ht="31.5" x14ac:dyDescent="0.25">
      <c r="A314" s="32" t="s">
        <v>480</v>
      </c>
      <c r="B314" s="38" t="s">
        <v>514</v>
      </c>
      <c r="C314" s="34" t="s">
        <v>23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  <c r="Q314" s="34">
        <v>0</v>
      </c>
      <c r="R314" s="20">
        <f t="shared" si="10"/>
        <v>0</v>
      </c>
      <c r="S314" s="20">
        <f t="shared" si="11"/>
        <v>0</v>
      </c>
    </row>
    <row r="315" spans="1:19" s="5" customFormat="1" ht="31.5" x14ac:dyDescent="0.25">
      <c r="A315" s="32" t="s">
        <v>481</v>
      </c>
      <c r="B315" s="38" t="s">
        <v>515</v>
      </c>
      <c r="C315" s="34" t="s">
        <v>23</v>
      </c>
      <c r="D315" s="34">
        <v>0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4">
        <v>0</v>
      </c>
      <c r="R315" s="20">
        <f t="shared" si="10"/>
        <v>0</v>
      </c>
      <c r="S315" s="20">
        <f t="shared" si="11"/>
        <v>0</v>
      </c>
    </row>
    <row r="316" spans="1:19" s="5" customFormat="1" ht="31.5" x14ac:dyDescent="0.25">
      <c r="A316" s="32" t="s">
        <v>564</v>
      </c>
      <c r="B316" s="38" t="s">
        <v>516</v>
      </c>
      <c r="C316" s="34" t="s">
        <v>23</v>
      </c>
      <c r="D316" s="34">
        <v>0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  <c r="Q316" s="34">
        <v>0</v>
      </c>
      <c r="R316" s="20">
        <f t="shared" si="10"/>
        <v>0</v>
      </c>
      <c r="S316" s="20">
        <f t="shared" si="11"/>
        <v>0</v>
      </c>
    </row>
    <row r="317" spans="1:19" s="5" customFormat="1" x14ac:dyDescent="0.25">
      <c r="A317" s="32" t="s">
        <v>258</v>
      </c>
      <c r="B317" s="37" t="s">
        <v>624</v>
      </c>
      <c r="C317" s="34" t="s">
        <v>23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Q317" s="34">
        <v>0</v>
      </c>
      <c r="R317" s="20">
        <f t="shared" si="10"/>
        <v>0</v>
      </c>
      <c r="S317" s="20">
        <f t="shared" si="11"/>
        <v>0</v>
      </c>
    </row>
    <row r="318" spans="1:19" s="5" customFormat="1" x14ac:dyDescent="0.25">
      <c r="A318" s="32" t="s">
        <v>259</v>
      </c>
      <c r="B318" s="37" t="s">
        <v>517</v>
      </c>
      <c r="C318" s="34" t="s">
        <v>23</v>
      </c>
      <c r="D318" s="44">
        <v>99.038773457378113</v>
      </c>
      <c r="E318" s="7">
        <v>98.77</v>
      </c>
      <c r="F318" s="4">
        <v>100</v>
      </c>
      <c r="G318" s="4">
        <v>100</v>
      </c>
      <c r="H318" s="4">
        <v>100</v>
      </c>
      <c r="I318" s="3">
        <v>0</v>
      </c>
      <c r="J318" s="4">
        <v>100</v>
      </c>
      <c r="K318" s="3">
        <v>0</v>
      </c>
      <c r="L318" s="4">
        <v>100</v>
      </c>
      <c r="M318" s="3">
        <v>0</v>
      </c>
      <c r="N318" s="4">
        <v>100</v>
      </c>
      <c r="O318" s="3">
        <v>0</v>
      </c>
      <c r="P318" s="4">
        <v>100</v>
      </c>
      <c r="Q318" s="3">
        <v>0</v>
      </c>
      <c r="R318" s="4">
        <f t="shared" si="10"/>
        <v>600</v>
      </c>
      <c r="S318" s="4">
        <f t="shared" si="11"/>
        <v>100</v>
      </c>
    </row>
    <row r="319" spans="1:19" s="5" customFormat="1" x14ac:dyDescent="0.25">
      <c r="A319" s="32" t="s">
        <v>260</v>
      </c>
      <c r="B319" s="37" t="s">
        <v>617</v>
      </c>
      <c r="C319" s="34" t="s">
        <v>23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20">
        <f t="shared" si="10"/>
        <v>0</v>
      </c>
      <c r="S319" s="20">
        <f t="shared" si="11"/>
        <v>0</v>
      </c>
    </row>
    <row r="320" spans="1:19" s="5" customFormat="1" ht="19.5" customHeight="1" x14ac:dyDescent="0.25">
      <c r="A320" s="32" t="s">
        <v>261</v>
      </c>
      <c r="B320" s="37" t="s">
        <v>518</v>
      </c>
      <c r="C320" s="34" t="s">
        <v>23</v>
      </c>
      <c r="D320" s="34">
        <v>0</v>
      </c>
      <c r="E320" s="34">
        <v>0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>
        <v>0</v>
      </c>
      <c r="Q320" s="34">
        <v>0</v>
      </c>
      <c r="R320" s="20">
        <f t="shared" si="10"/>
        <v>0</v>
      </c>
      <c r="S320" s="20">
        <f t="shared" si="11"/>
        <v>0</v>
      </c>
    </row>
    <row r="321" spans="1:19" s="5" customFormat="1" ht="19.5" customHeight="1" x14ac:dyDescent="0.25">
      <c r="A321" s="32" t="s">
        <v>262</v>
      </c>
      <c r="B321" s="37" t="s">
        <v>625</v>
      </c>
      <c r="C321" s="34" t="s">
        <v>23</v>
      </c>
      <c r="D321" s="34">
        <v>0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0</v>
      </c>
      <c r="Q321" s="34">
        <v>0</v>
      </c>
      <c r="R321" s="20">
        <f t="shared" si="10"/>
        <v>0</v>
      </c>
      <c r="S321" s="20">
        <f t="shared" si="11"/>
        <v>0</v>
      </c>
    </row>
    <row r="322" spans="1:19" s="5" customFormat="1" ht="36.75" customHeight="1" x14ac:dyDescent="0.25">
      <c r="A322" s="32" t="s">
        <v>263</v>
      </c>
      <c r="B322" s="38" t="s">
        <v>603</v>
      </c>
      <c r="C322" s="34" t="s">
        <v>23</v>
      </c>
      <c r="D322" s="34">
        <v>0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  <c r="Q322" s="34">
        <v>0</v>
      </c>
      <c r="R322" s="20">
        <f t="shared" si="10"/>
        <v>0</v>
      </c>
      <c r="S322" s="20">
        <f t="shared" si="11"/>
        <v>0</v>
      </c>
    </row>
    <row r="323" spans="1:19" s="5" customFormat="1" ht="19.5" customHeight="1" x14ac:dyDescent="0.25">
      <c r="A323" s="32" t="s">
        <v>642</v>
      </c>
      <c r="B323" s="45" t="s">
        <v>209</v>
      </c>
      <c r="C323" s="34" t="s">
        <v>23</v>
      </c>
      <c r="D323" s="34">
        <v>0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  <c r="Q323" s="34">
        <v>0</v>
      </c>
      <c r="R323" s="20">
        <f t="shared" si="10"/>
        <v>0</v>
      </c>
      <c r="S323" s="20">
        <f t="shared" si="11"/>
        <v>0</v>
      </c>
    </row>
    <row r="324" spans="1:19" s="5" customFormat="1" ht="19.5" customHeight="1" x14ac:dyDescent="0.25">
      <c r="A324" s="32" t="s">
        <v>643</v>
      </c>
      <c r="B324" s="45" t="s">
        <v>197</v>
      </c>
      <c r="C324" s="34" t="s">
        <v>23</v>
      </c>
      <c r="D324" s="34">
        <v>0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  <c r="Q324" s="34">
        <v>0</v>
      </c>
      <c r="R324" s="20">
        <f t="shared" si="10"/>
        <v>0</v>
      </c>
      <c r="S324" s="20">
        <f t="shared" si="11"/>
        <v>0</v>
      </c>
    </row>
    <row r="325" spans="1:19" s="5" customFormat="1" ht="15.6" customHeight="1" x14ac:dyDescent="0.25">
      <c r="A325" s="71" t="s">
        <v>703</v>
      </c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</row>
    <row r="326" spans="1:19" ht="31.5" x14ac:dyDescent="0.25">
      <c r="A326" s="32" t="s">
        <v>137</v>
      </c>
      <c r="B326" s="33" t="s">
        <v>174</v>
      </c>
      <c r="C326" s="34" t="s">
        <v>81</v>
      </c>
      <c r="D326" s="6" t="s">
        <v>155</v>
      </c>
      <c r="E326" s="6" t="s">
        <v>155</v>
      </c>
      <c r="F326" s="6" t="s">
        <v>155</v>
      </c>
      <c r="G326" s="6" t="s">
        <v>155</v>
      </c>
      <c r="H326" s="6" t="s">
        <v>155</v>
      </c>
      <c r="I326" s="6" t="s">
        <v>155</v>
      </c>
      <c r="J326" s="6" t="s">
        <v>155</v>
      </c>
      <c r="K326" s="6" t="s">
        <v>155</v>
      </c>
      <c r="L326" s="6" t="s">
        <v>155</v>
      </c>
      <c r="M326" s="6" t="s">
        <v>155</v>
      </c>
      <c r="N326" s="6" t="s">
        <v>155</v>
      </c>
      <c r="O326" s="6" t="s">
        <v>155</v>
      </c>
      <c r="P326" s="6" t="s">
        <v>155</v>
      </c>
      <c r="Q326" s="8" t="s">
        <v>155</v>
      </c>
      <c r="R326" s="8" t="s">
        <v>155</v>
      </c>
      <c r="S326" s="8" t="s">
        <v>155</v>
      </c>
    </row>
    <row r="327" spans="1:19" x14ac:dyDescent="0.25">
      <c r="A327" s="32" t="s">
        <v>138</v>
      </c>
      <c r="B327" s="39" t="s">
        <v>175</v>
      </c>
      <c r="C327" s="34" t="s">
        <v>26</v>
      </c>
      <c r="D327" s="34">
        <v>0</v>
      </c>
      <c r="E327" s="34">
        <v>0</v>
      </c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  <c r="Q327" s="53">
        <v>0</v>
      </c>
      <c r="R327" s="8">
        <f>H327+J327+L327+N327+P327+F327</f>
        <v>0</v>
      </c>
      <c r="S327" s="8">
        <f>G327</f>
        <v>0</v>
      </c>
    </row>
    <row r="328" spans="1:19" x14ac:dyDescent="0.25">
      <c r="A328" s="32" t="s">
        <v>139</v>
      </c>
      <c r="B328" s="39" t="s">
        <v>176</v>
      </c>
      <c r="C328" s="34" t="s">
        <v>177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  <c r="Q328" s="53">
        <v>0</v>
      </c>
      <c r="R328" s="8">
        <f t="shared" ref="R328:R374" si="12">H328+J328+L328+N328+P328+F328</f>
        <v>0</v>
      </c>
      <c r="S328" s="8">
        <f t="shared" ref="S328:S374" si="13">G328</f>
        <v>0</v>
      </c>
    </row>
    <row r="329" spans="1:19" x14ac:dyDescent="0.25">
      <c r="A329" s="32" t="s">
        <v>140</v>
      </c>
      <c r="B329" s="39" t="s">
        <v>178</v>
      </c>
      <c r="C329" s="34" t="s">
        <v>26</v>
      </c>
      <c r="D329" s="34">
        <v>0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0</v>
      </c>
      <c r="M329" s="34">
        <v>0</v>
      </c>
      <c r="N329" s="34">
        <v>0</v>
      </c>
      <c r="O329" s="34">
        <v>0</v>
      </c>
      <c r="P329" s="34">
        <v>0</v>
      </c>
      <c r="Q329" s="53">
        <v>0</v>
      </c>
      <c r="R329" s="8">
        <f t="shared" si="12"/>
        <v>0</v>
      </c>
      <c r="S329" s="8">
        <f t="shared" si="13"/>
        <v>0</v>
      </c>
    </row>
    <row r="330" spans="1:19" x14ac:dyDescent="0.25">
      <c r="A330" s="32" t="s">
        <v>141</v>
      </c>
      <c r="B330" s="39" t="s">
        <v>180</v>
      </c>
      <c r="C330" s="34" t="s">
        <v>177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  <c r="Q330" s="53">
        <v>0</v>
      </c>
      <c r="R330" s="8">
        <f t="shared" si="12"/>
        <v>0</v>
      </c>
      <c r="S330" s="8">
        <f t="shared" si="13"/>
        <v>0</v>
      </c>
    </row>
    <row r="331" spans="1:19" x14ac:dyDescent="0.25">
      <c r="A331" s="32" t="s">
        <v>143</v>
      </c>
      <c r="B331" s="39" t="s">
        <v>179</v>
      </c>
      <c r="C331" s="34" t="s">
        <v>710</v>
      </c>
      <c r="D331" s="34">
        <v>0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  <c r="Q331" s="53">
        <v>0</v>
      </c>
      <c r="R331" s="8">
        <f t="shared" si="12"/>
        <v>0</v>
      </c>
      <c r="S331" s="8">
        <f t="shared" si="13"/>
        <v>0</v>
      </c>
    </row>
    <row r="332" spans="1:19" x14ac:dyDescent="0.25">
      <c r="A332" s="32" t="s">
        <v>269</v>
      </c>
      <c r="B332" s="39" t="s">
        <v>142</v>
      </c>
      <c r="C332" s="34" t="s">
        <v>81</v>
      </c>
      <c r="D332" s="6" t="s">
        <v>735</v>
      </c>
      <c r="E332" s="6" t="s">
        <v>735</v>
      </c>
      <c r="F332" s="6" t="s">
        <v>735</v>
      </c>
      <c r="G332" s="6" t="s">
        <v>735</v>
      </c>
      <c r="H332" s="6" t="s">
        <v>735</v>
      </c>
      <c r="I332" s="6" t="s">
        <v>735</v>
      </c>
      <c r="J332" s="6" t="s">
        <v>735</v>
      </c>
      <c r="K332" s="6" t="s">
        <v>735</v>
      </c>
      <c r="L332" s="6" t="s">
        <v>735</v>
      </c>
      <c r="M332" s="6" t="s">
        <v>735</v>
      </c>
      <c r="N332" s="6" t="s">
        <v>735</v>
      </c>
      <c r="O332" s="6" t="s">
        <v>735</v>
      </c>
      <c r="P332" s="6" t="s">
        <v>735</v>
      </c>
      <c r="Q332" s="8" t="s">
        <v>735</v>
      </c>
      <c r="R332" s="8" t="s">
        <v>735</v>
      </c>
      <c r="S332" s="8" t="s">
        <v>735</v>
      </c>
    </row>
    <row r="333" spans="1:19" x14ac:dyDescent="0.25">
      <c r="A333" s="32" t="s">
        <v>270</v>
      </c>
      <c r="B333" s="38" t="s">
        <v>145</v>
      </c>
      <c r="C333" s="34" t="s">
        <v>710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8">
        <v>0</v>
      </c>
      <c r="R333" s="8">
        <f t="shared" si="12"/>
        <v>0</v>
      </c>
      <c r="S333" s="8">
        <f t="shared" si="13"/>
        <v>0</v>
      </c>
    </row>
    <row r="334" spans="1:19" x14ac:dyDescent="0.25">
      <c r="A334" s="32" t="s">
        <v>271</v>
      </c>
      <c r="B334" s="38" t="s">
        <v>144</v>
      </c>
      <c r="C334" s="34" t="s">
        <v>712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8">
        <v>0</v>
      </c>
      <c r="R334" s="8">
        <f t="shared" si="12"/>
        <v>0</v>
      </c>
      <c r="S334" s="8">
        <f t="shared" si="13"/>
        <v>0</v>
      </c>
    </row>
    <row r="335" spans="1:19" x14ac:dyDescent="0.25">
      <c r="A335" s="32" t="s">
        <v>272</v>
      </c>
      <c r="B335" s="39" t="s">
        <v>474</v>
      </c>
      <c r="C335" s="34" t="s">
        <v>81</v>
      </c>
      <c r="D335" s="6" t="s">
        <v>735</v>
      </c>
      <c r="E335" s="6" t="s">
        <v>735</v>
      </c>
      <c r="F335" s="6" t="s">
        <v>735</v>
      </c>
      <c r="G335" s="6" t="s">
        <v>735</v>
      </c>
      <c r="H335" s="6" t="s">
        <v>735</v>
      </c>
      <c r="I335" s="3"/>
      <c r="J335" s="6" t="s">
        <v>735</v>
      </c>
      <c r="K335" s="3"/>
      <c r="L335" s="6" t="s">
        <v>735</v>
      </c>
      <c r="M335" s="3"/>
      <c r="N335" s="6" t="s">
        <v>735</v>
      </c>
      <c r="O335" s="2"/>
      <c r="P335" s="6" t="s">
        <v>735</v>
      </c>
      <c r="Q335" s="8" t="s">
        <v>155</v>
      </c>
      <c r="R335" s="8" t="s">
        <v>155</v>
      </c>
      <c r="S335" s="8" t="s">
        <v>155</v>
      </c>
    </row>
    <row r="336" spans="1:19" x14ac:dyDescent="0.25">
      <c r="A336" s="32" t="s">
        <v>273</v>
      </c>
      <c r="B336" s="38" t="s">
        <v>145</v>
      </c>
      <c r="C336" s="34" t="s">
        <v>710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  <c r="Q336" s="53">
        <v>0</v>
      </c>
      <c r="R336" s="8">
        <f t="shared" si="12"/>
        <v>0</v>
      </c>
      <c r="S336" s="8">
        <f t="shared" si="13"/>
        <v>0</v>
      </c>
    </row>
    <row r="337" spans="1:19" x14ac:dyDescent="0.25">
      <c r="A337" s="32" t="s">
        <v>274</v>
      </c>
      <c r="B337" s="38" t="s">
        <v>146</v>
      </c>
      <c r="C337" s="34" t="s">
        <v>26</v>
      </c>
      <c r="D337" s="34">
        <v>0</v>
      </c>
      <c r="E337" s="34">
        <v>0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  <c r="Q337" s="53">
        <v>0</v>
      </c>
      <c r="R337" s="8">
        <f t="shared" si="12"/>
        <v>0</v>
      </c>
      <c r="S337" s="8">
        <f t="shared" si="13"/>
        <v>0</v>
      </c>
    </row>
    <row r="338" spans="1:19" x14ac:dyDescent="0.25">
      <c r="A338" s="32" t="s">
        <v>275</v>
      </c>
      <c r="B338" s="38" t="s">
        <v>144</v>
      </c>
      <c r="C338" s="34" t="s">
        <v>712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0</v>
      </c>
      <c r="N338" s="34">
        <v>0</v>
      </c>
      <c r="O338" s="34">
        <v>0</v>
      </c>
      <c r="P338" s="34">
        <v>0</v>
      </c>
      <c r="Q338" s="53">
        <v>0</v>
      </c>
      <c r="R338" s="8">
        <f t="shared" si="12"/>
        <v>0</v>
      </c>
      <c r="S338" s="8">
        <f t="shared" si="13"/>
        <v>0</v>
      </c>
    </row>
    <row r="339" spans="1:19" x14ac:dyDescent="0.25">
      <c r="A339" s="32" t="s">
        <v>276</v>
      </c>
      <c r="B339" s="39" t="s">
        <v>24</v>
      </c>
      <c r="C339" s="34" t="s">
        <v>81</v>
      </c>
      <c r="D339" s="6" t="s">
        <v>155</v>
      </c>
      <c r="E339" s="6" t="s">
        <v>155</v>
      </c>
      <c r="F339" s="6" t="s">
        <v>155</v>
      </c>
      <c r="G339" s="6" t="s">
        <v>155</v>
      </c>
      <c r="H339" s="6" t="s">
        <v>155</v>
      </c>
      <c r="I339" s="6" t="s">
        <v>155</v>
      </c>
      <c r="J339" s="6" t="s">
        <v>155</v>
      </c>
      <c r="K339" s="6" t="s">
        <v>155</v>
      </c>
      <c r="L339" s="6" t="s">
        <v>155</v>
      </c>
      <c r="M339" s="6" t="s">
        <v>155</v>
      </c>
      <c r="N339" s="6" t="s">
        <v>155</v>
      </c>
      <c r="O339" s="6" t="s">
        <v>155</v>
      </c>
      <c r="P339" s="6" t="s">
        <v>155</v>
      </c>
      <c r="Q339" s="8" t="s">
        <v>155</v>
      </c>
      <c r="R339" s="8" t="s">
        <v>155</v>
      </c>
      <c r="S339" s="8" t="str">
        <f t="shared" si="13"/>
        <v>x</v>
      </c>
    </row>
    <row r="340" spans="1:19" x14ac:dyDescent="0.25">
      <c r="A340" s="32" t="s">
        <v>277</v>
      </c>
      <c r="B340" s="38" t="s">
        <v>145</v>
      </c>
      <c r="C340" s="34" t="s">
        <v>710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8">
        <v>0</v>
      </c>
      <c r="R340" s="8">
        <f t="shared" si="12"/>
        <v>0</v>
      </c>
      <c r="S340" s="8">
        <f t="shared" si="13"/>
        <v>0</v>
      </c>
    </row>
    <row r="341" spans="1:19" x14ac:dyDescent="0.25">
      <c r="A341" s="32" t="s">
        <v>278</v>
      </c>
      <c r="B341" s="38" t="s">
        <v>144</v>
      </c>
      <c r="C341" s="34" t="s">
        <v>712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8">
        <v>0</v>
      </c>
      <c r="R341" s="8">
        <f t="shared" si="12"/>
        <v>0</v>
      </c>
      <c r="S341" s="8">
        <f t="shared" si="13"/>
        <v>0</v>
      </c>
    </row>
    <row r="342" spans="1:19" x14ac:dyDescent="0.25">
      <c r="A342" s="32" t="s">
        <v>279</v>
      </c>
      <c r="B342" s="39" t="s">
        <v>25</v>
      </c>
      <c r="C342" s="34" t="s">
        <v>81</v>
      </c>
      <c r="D342" s="6" t="s">
        <v>735</v>
      </c>
      <c r="E342" s="6" t="s">
        <v>735</v>
      </c>
      <c r="F342" s="6" t="s">
        <v>735</v>
      </c>
      <c r="G342" s="6" t="s">
        <v>735</v>
      </c>
      <c r="H342" s="6" t="s">
        <v>735</v>
      </c>
      <c r="I342" s="3"/>
      <c r="J342" s="6" t="s">
        <v>735</v>
      </c>
      <c r="K342" s="3"/>
      <c r="L342" s="6" t="s">
        <v>735</v>
      </c>
      <c r="M342" s="3"/>
      <c r="N342" s="6" t="s">
        <v>735</v>
      </c>
      <c r="O342" s="2"/>
      <c r="P342" s="6" t="s">
        <v>735</v>
      </c>
      <c r="Q342" s="8" t="s">
        <v>155</v>
      </c>
      <c r="R342" s="8" t="s">
        <v>155</v>
      </c>
      <c r="S342" s="8" t="str">
        <f t="shared" si="13"/>
        <v>х</v>
      </c>
    </row>
    <row r="343" spans="1:19" x14ac:dyDescent="0.25">
      <c r="A343" s="32" t="s">
        <v>280</v>
      </c>
      <c r="B343" s="38" t="s">
        <v>145</v>
      </c>
      <c r="C343" s="34" t="s">
        <v>710</v>
      </c>
      <c r="D343" s="34">
        <v>0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Q343" s="53">
        <v>0</v>
      </c>
      <c r="R343" s="8">
        <f t="shared" si="12"/>
        <v>0</v>
      </c>
      <c r="S343" s="8">
        <f t="shared" si="13"/>
        <v>0</v>
      </c>
    </row>
    <row r="344" spans="1:19" x14ac:dyDescent="0.25">
      <c r="A344" s="32" t="s">
        <v>281</v>
      </c>
      <c r="B344" s="38" t="s">
        <v>146</v>
      </c>
      <c r="C344" s="34" t="s">
        <v>26</v>
      </c>
      <c r="D344" s="34">
        <v>0</v>
      </c>
      <c r="E344" s="34">
        <v>0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">
        <v>0</v>
      </c>
      <c r="N344" s="34">
        <v>0</v>
      </c>
      <c r="O344" s="34">
        <v>0</v>
      </c>
      <c r="P344" s="34">
        <v>0</v>
      </c>
      <c r="Q344" s="53">
        <v>0</v>
      </c>
      <c r="R344" s="8">
        <f t="shared" si="12"/>
        <v>0</v>
      </c>
      <c r="S344" s="8">
        <f t="shared" si="13"/>
        <v>0</v>
      </c>
    </row>
    <row r="345" spans="1:19" x14ac:dyDescent="0.25">
      <c r="A345" s="32" t="s">
        <v>282</v>
      </c>
      <c r="B345" s="38" t="s">
        <v>144</v>
      </c>
      <c r="C345" s="34" t="s">
        <v>712</v>
      </c>
      <c r="D345" s="34">
        <v>0</v>
      </c>
      <c r="E345" s="34">
        <v>0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">
        <v>0</v>
      </c>
      <c r="N345" s="34">
        <v>0</v>
      </c>
      <c r="O345" s="34">
        <v>0</v>
      </c>
      <c r="P345" s="34">
        <v>0</v>
      </c>
      <c r="Q345" s="53">
        <v>0</v>
      </c>
      <c r="R345" s="8">
        <f t="shared" si="12"/>
        <v>0</v>
      </c>
      <c r="S345" s="8">
        <f t="shared" si="13"/>
        <v>0</v>
      </c>
    </row>
    <row r="346" spans="1:19" x14ac:dyDescent="0.25">
      <c r="A346" s="32" t="s">
        <v>147</v>
      </c>
      <c r="B346" s="33" t="s">
        <v>181</v>
      </c>
      <c r="C346" s="34" t="s">
        <v>81</v>
      </c>
      <c r="D346" s="6" t="s">
        <v>735</v>
      </c>
      <c r="E346" s="6" t="s">
        <v>735</v>
      </c>
      <c r="F346" s="6" t="s">
        <v>735</v>
      </c>
      <c r="G346" s="6" t="s">
        <v>735</v>
      </c>
      <c r="H346" s="6" t="s">
        <v>735</v>
      </c>
      <c r="I346" s="3"/>
      <c r="J346" s="6" t="s">
        <v>735</v>
      </c>
      <c r="K346" s="3">
        <v>0</v>
      </c>
      <c r="L346" s="6" t="s">
        <v>735</v>
      </c>
      <c r="M346" s="3">
        <v>0</v>
      </c>
      <c r="N346" s="6" t="s">
        <v>735</v>
      </c>
      <c r="O346" s="34">
        <v>0</v>
      </c>
      <c r="P346" s="6" t="s">
        <v>735</v>
      </c>
      <c r="Q346" s="8" t="s">
        <v>155</v>
      </c>
      <c r="R346" s="8" t="s">
        <v>155</v>
      </c>
      <c r="S346" s="8" t="str">
        <f t="shared" si="13"/>
        <v>х</v>
      </c>
    </row>
    <row r="347" spans="1:19" ht="19.149999999999999" customHeight="1" x14ac:dyDescent="0.25">
      <c r="A347" s="32" t="s">
        <v>149</v>
      </c>
      <c r="B347" s="39" t="s">
        <v>604</v>
      </c>
      <c r="C347" s="34" t="s">
        <v>710</v>
      </c>
      <c r="D347" s="34">
        <v>454.76</v>
      </c>
      <c r="E347" s="4">
        <v>448.23</v>
      </c>
      <c r="F347" s="4">
        <v>147.077</v>
      </c>
      <c r="G347" s="4">
        <v>515.14800000000002</v>
      </c>
      <c r="H347" s="4">
        <v>536.78421600000001</v>
      </c>
      <c r="I347" s="3">
        <v>0</v>
      </c>
      <c r="J347" s="4">
        <v>558.25558464000005</v>
      </c>
      <c r="K347" s="3">
        <v>0</v>
      </c>
      <c r="L347" s="4">
        <v>580.58580802560004</v>
      </c>
      <c r="M347" s="3">
        <v>0</v>
      </c>
      <c r="N347" s="4">
        <v>603.80924034662405</v>
      </c>
      <c r="O347" s="34">
        <v>0</v>
      </c>
      <c r="P347" s="4">
        <v>627.961609960489</v>
      </c>
      <c r="Q347" s="8">
        <v>0</v>
      </c>
      <c r="R347" s="9">
        <f t="shared" si="12"/>
        <v>3054.4734589727132</v>
      </c>
      <c r="S347" s="9">
        <f t="shared" si="13"/>
        <v>515.14800000000002</v>
      </c>
    </row>
    <row r="348" spans="1:19" ht="31.5" x14ac:dyDescent="0.25">
      <c r="A348" s="32" t="s">
        <v>283</v>
      </c>
      <c r="B348" s="38" t="s">
        <v>605</v>
      </c>
      <c r="C348" s="34" t="s">
        <v>710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  <c r="Q348" s="53">
        <v>0</v>
      </c>
      <c r="R348" s="8">
        <f t="shared" si="12"/>
        <v>0</v>
      </c>
      <c r="S348" s="8">
        <f t="shared" si="13"/>
        <v>0</v>
      </c>
    </row>
    <row r="349" spans="1:19" x14ac:dyDescent="0.25">
      <c r="A349" s="32" t="s">
        <v>471</v>
      </c>
      <c r="B349" s="45" t="s">
        <v>519</v>
      </c>
      <c r="C349" s="34" t="s">
        <v>710</v>
      </c>
      <c r="D349" s="34">
        <v>0</v>
      </c>
      <c r="E349" s="34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0</v>
      </c>
      <c r="M349" s="34">
        <v>0</v>
      </c>
      <c r="N349" s="34">
        <v>0</v>
      </c>
      <c r="O349" s="34">
        <v>0</v>
      </c>
      <c r="P349" s="34">
        <v>0</v>
      </c>
      <c r="Q349" s="53">
        <v>0</v>
      </c>
      <c r="R349" s="8">
        <f t="shared" si="12"/>
        <v>0</v>
      </c>
      <c r="S349" s="8">
        <f t="shared" si="13"/>
        <v>0</v>
      </c>
    </row>
    <row r="350" spans="1:19" x14ac:dyDescent="0.25">
      <c r="A350" s="32" t="s">
        <v>470</v>
      </c>
      <c r="B350" s="45" t="s">
        <v>520</v>
      </c>
      <c r="C350" s="34" t="s">
        <v>710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0</v>
      </c>
      <c r="P350" s="34">
        <v>0</v>
      </c>
      <c r="Q350" s="53">
        <v>0</v>
      </c>
      <c r="R350" s="8">
        <f t="shared" si="12"/>
        <v>0</v>
      </c>
      <c r="S350" s="8">
        <f t="shared" si="13"/>
        <v>0</v>
      </c>
    </row>
    <row r="351" spans="1:19" x14ac:dyDescent="0.25">
      <c r="A351" s="32" t="s">
        <v>438</v>
      </c>
      <c r="B351" s="39" t="s">
        <v>565</v>
      </c>
      <c r="C351" s="34" t="s">
        <v>710</v>
      </c>
      <c r="D351" s="34">
        <v>19.170000000000002</v>
      </c>
      <c r="E351" s="4">
        <v>50.077336000000003</v>
      </c>
      <c r="F351" s="4">
        <v>13.317</v>
      </c>
      <c r="G351" s="4">
        <v>57.554000000000002</v>
      </c>
      <c r="H351" s="4">
        <v>59.971268000000002</v>
      </c>
      <c r="I351" s="3">
        <v>0</v>
      </c>
      <c r="J351" s="4">
        <v>62.370118720000008</v>
      </c>
      <c r="K351" s="3">
        <v>0</v>
      </c>
      <c r="L351" s="4">
        <v>64.864923468800015</v>
      </c>
      <c r="M351" s="3">
        <v>0</v>
      </c>
      <c r="N351" s="4">
        <v>67.45952040755202</v>
      </c>
      <c r="O351" s="34">
        <v>0</v>
      </c>
      <c r="P351" s="4">
        <v>70.157901223854097</v>
      </c>
      <c r="Q351" s="53">
        <v>0</v>
      </c>
      <c r="R351" s="9">
        <f t="shared" si="12"/>
        <v>338.14073182020616</v>
      </c>
      <c r="S351" s="9">
        <f t="shared" si="13"/>
        <v>57.554000000000002</v>
      </c>
    </row>
    <row r="352" spans="1:19" x14ac:dyDescent="0.25">
      <c r="A352" s="32" t="s">
        <v>439</v>
      </c>
      <c r="B352" s="39" t="s">
        <v>720</v>
      </c>
      <c r="C352" s="34" t="s">
        <v>26</v>
      </c>
      <c r="D352" s="44">
        <v>70.747</v>
      </c>
      <c r="E352" s="4">
        <v>70.747</v>
      </c>
      <c r="F352" s="4">
        <v>28.081</v>
      </c>
      <c r="G352" s="4">
        <v>79.912999999999997</v>
      </c>
      <c r="H352" s="4">
        <v>83.269345999999999</v>
      </c>
      <c r="I352" s="3">
        <v>0</v>
      </c>
      <c r="J352" s="4">
        <v>86.600119840000005</v>
      </c>
      <c r="K352" s="3">
        <v>0</v>
      </c>
      <c r="L352" s="4">
        <v>90.064124633600002</v>
      </c>
      <c r="M352" s="3">
        <v>0</v>
      </c>
      <c r="N352" s="4">
        <v>93.666689618944005</v>
      </c>
      <c r="O352" s="34">
        <v>0</v>
      </c>
      <c r="P352" s="4">
        <v>97.413357203701764</v>
      </c>
      <c r="Q352" s="53">
        <v>0</v>
      </c>
      <c r="R352" s="9">
        <f t="shared" si="12"/>
        <v>479.09463729624582</v>
      </c>
      <c r="S352" s="9">
        <f t="shared" si="13"/>
        <v>79.912999999999997</v>
      </c>
    </row>
    <row r="353" spans="1:19" ht="31.5" x14ac:dyDescent="0.25">
      <c r="A353" s="32" t="s">
        <v>440</v>
      </c>
      <c r="B353" s="38" t="s">
        <v>606</v>
      </c>
      <c r="C353" s="34" t="s">
        <v>26</v>
      </c>
      <c r="D353" s="53">
        <v>0</v>
      </c>
      <c r="E353" s="53">
        <v>0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3">
        <v>0</v>
      </c>
      <c r="O353" s="53">
        <v>0</v>
      </c>
      <c r="P353" s="53">
        <v>0</v>
      </c>
      <c r="Q353" s="53">
        <v>0</v>
      </c>
      <c r="R353" s="8">
        <f t="shared" si="12"/>
        <v>0</v>
      </c>
      <c r="S353" s="8">
        <f t="shared" si="13"/>
        <v>0</v>
      </c>
    </row>
    <row r="354" spans="1:19" x14ac:dyDescent="0.25">
      <c r="A354" s="32" t="s">
        <v>472</v>
      </c>
      <c r="B354" s="45" t="s">
        <v>519</v>
      </c>
      <c r="C354" s="34" t="s">
        <v>26</v>
      </c>
      <c r="D354" s="53">
        <v>0</v>
      </c>
      <c r="E354" s="53">
        <v>0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3">
        <v>0</v>
      </c>
      <c r="O354" s="53">
        <v>0</v>
      </c>
      <c r="P354" s="53">
        <v>0</v>
      </c>
      <c r="Q354" s="53">
        <v>0</v>
      </c>
      <c r="R354" s="8">
        <f t="shared" si="12"/>
        <v>0</v>
      </c>
      <c r="S354" s="8">
        <f t="shared" si="13"/>
        <v>0</v>
      </c>
    </row>
    <row r="355" spans="1:19" x14ac:dyDescent="0.25">
      <c r="A355" s="32" t="s">
        <v>473</v>
      </c>
      <c r="B355" s="45" t="s">
        <v>520</v>
      </c>
      <c r="C355" s="34" t="s">
        <v>26</v>
      </c>
      <c r="D355" s="53">
        <v>0</v>
      </c>
      <c r="E355" s="53">
        <v>0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3">
        <v>0</v>
      </c>
      <c r="O355" s="53">
        <v>0</v>
      </c>
      <c r="P355" s="53">
        <v>0</v>
      </c>
      <c r="Q355" s="53">
        <v>0</v>
      </c>
      <c r="R355" s="8">
        <f t="shared" si="12"/>
        <v>0</v>
      </c>
      <c r="S355" s="8">
        <f t="shared" si="13"/>
        <v>0</v>
      </c>
    </row>
    <row r="356" spans="1:19" x14ac:dyDescent="0.25">
      <c r="A356" s="32" t="s">
        <v>441</v>
      </c>
      <c r="B356" s="39" t="s">
        <v>522</v>
      </c>
      <c r="C356" s="34" t="s">
        <v>521</v>
      </c>
      <c r="D356" s="44">
        <v>4883.9769999999999</v>
      </c>
      <c r="E356" s="4">
        <v>4956.277</v>
      </c>
      <c r="F356" s="4">
        <v>2467.8850000000002</v>
      </c>
      <c r="G356" s="4">
        <v>5600.93</v>
      </c>
      <c r="H356" s="4">
        <v>5836.1690600000002</v>
      </c>
      <c r="I356" s="3">
        <v>0</v>
      </c>
      <c r="J356" s="4">
        <v>6069.6158224000001</v>
      </c>
      <c r="K356" s="3">
        <v>0</v>
      </c>
      <c r="L356" s="4">
        <v>6312.4004552960005</v>
      </c>
      <c r="M356" s="3">
        <v>0</v>
      </c>
      <c r="N356" s="4">
        <v>6564.8964735078407</v>
      </c>
      <c r="O356" s="34">
        <v>0</v>
      </c>
      <c r="P356" s="4">
        <v>6827.4923324481542</v>
      </c>
      <c r="Q356" s="53">
        <v>0</v>
      </c>
      <c r="R356" s="9">
        <f t="shared" si="12"/>
        <v>34078.459143651991</v>
      </c>
      <c r="S356" s="9">
        <f t="shared" si="13"/>
        <v>5600.93</v>
      </c>
    </row>
    <row r="357" spans="1:19" ht="31.5" x14ac:dyDescent="0.25">
      <c r="A357" s="32" t="s">
        <v>442</v>
      </c>
      <c r="B357" s="39" t="s">
        <v>719</v>
      </c>
      <c r="C357" s="34" t="s">
        <v>315</v>
      </c>
      <c r="D357" s="44">
        <v>330.596</v>
      </c>
      <c r="E357" s="4">
        <v>292.18752000000001</v>
      </c>
      <c r="F357" s="4">
        <v>162.48704443281497</v>
      </c>
      <c r="G357" s="4">
        <v>304.80201999999997</v>
      </c>
      <c r="H357" s="4">
        <v>317.60370483999998</v>
      </c>
      <c r="I357" s="3">
        <v>0</v>
      </c>
      <c r="J357" s="4">
        <v>330.30785303359994</v>
      </c>
      <c r="K357" s="3">
        <v>0</v>
      </c>
      <c r="L357" s="4">
        <v>343.52016715494392</v>
      </c>
      <c r="M357" s="3">
        <v>0</v>
      </c>
      <c r="N357" s="4">
        <v>357.26097384114172</v>
      </c>
      <c r="O357" s="34">
        <v>0</v>
      </c>
      <c r="P357" s="4">
        <v>379.51951745900709</v>
      </c>
      <c r="Q357" s="53">
        <v>0</v>
      </c>
      <c r="R357" s="9">
        <f t="shared" si="12"/>
        <v>1890.6992607615075</v>
      </c>
      <c r="S357" s="9">
        <f t="shared" si="13"/>
        <v>304.80201999999997</v>
      </c>
    </row>
    <row r="358" spans="1:19" x14ac:dyDescent="0.25">
      <c r="A358" s="32" t="s">
        <v>150</v>
      </c>
      <c r="B358" s="33" t="s">
        <v>148</v>
      </c>
      <c r="C358" s="34" t="s">
        <v>81</v>
      </c>
      <c r="D358" s="4" t="s">
        <v>735</v>
      </c>
      <c r="E358" s="4" t="s">
        <v>735</v>
      </c>
      <c r="F358" s="4" t="s">
        <v>735</v>
      </c>
      <c r="G358" s="4" t="s">
        <v>735</v>
      </c>
      <c r="H358" s="4" t="s">
        <v>735</v>
      </c>
      <c r="I358" s="4" t="s">
        <v>735</v>
      </c>
      <c r="J358" s="4" t="s">
        <v>735</v>
      </c>
      <c r="K358" s="4" t="s">
        <v>735</v>
      </c>
      <c r="L358" s="4" t="s">
        <v>735</v>
      </c>
      <c r="M358" s="4" t="s">
        <v>735</v>
      </c>
      <c r="N358" s="4" t="s">
        <v>735</v>
      </c>
      <c r="O358" s="4" t="s">
        <v>735</v>
      </c>
      <c r="P358" s="4" t="s">
        <v>735</v>
      </c>
      <c r="Q358" s="4" t="s">
        <v>735</v>
      </c>
      <c r="R358" s="4" t="s">
        <v>735</v>
      </c>
      <c r="S358" s="8" t="str">
        <f t="shared" si="13"/>
        <v>х</v>
      </c>
    </row>
    <row r="359" spans="1:19" x14ac:dyDescent="0.25">
      <c r="A359" s="32" t="s">
        <v>152</v>
      </c>
      <c r="B359" s="39" t="s">
        <v>194</v>
      </c>
      <c r="C359" s="34" t="s">
        <v>710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0</v>
      </c>
      <c r="M359" s="34">
        <v>0</v>
      </c>
      <c r="N359" s="34">
        <v>0</v>
      </c>
      <c r="O359" s="34">
        <v>0</v>
      </c>
      <c r="P359" s="34">
        <v>0</v>
      </c>
      <c r="Q359" s="53">
        <v>0</v>
      </c>
      <c r="R359" s="8">
        <f t="shared" si="12"/>
        <v>0</v>
      </c>
      <c r="S359" s="8">
        <f t="shared" si="13"/>
        <v>0</v>
      </c>
    </row>
    <row r="360" spans="1:19" x14ac:dyDescent="0.25">
      <c r="A360" s="32" t="s">
        <v>153</v>
      </c>
      <c r="B360" s="39" t="s">
        <v>195</v>
      </c>
      <c r="C360" s="34" t="s">
        <v>177</v>
      </c>
      <c r="D360" s="34">
        <v>0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0</v>
      </c>
      <c r="M360" s="34">
        <v>0</v>
      </c>
      <c r="N360" s="34">
        <v>0</v>
      </c>
      <c r="O360" s="34">
        <v>0</v>
      </c>
      <c r="P360" s="34">
        <v>0</v>
      </c>
      <c r="Q360" s="53">
        <v>0</v>
      </c>
      <c r="R360" s="8">
        <f t="shared" si="12"/>
        <v>0</v>
      </c>
      <c r="S360" s="8">
        <f t="shared" si="13"/>
        <v>0</v>
      </c>
    </row>
    <row r="361" spans="1:19" ht="47.25" x14ac:dyDescent="0.25">
      <c r="A361" s="32" t="s">
        <v>201</v>
      </c>
      <c r="B361" s="39" t="s">
        <v>523</v>
      </c>
      <c r="C361" s="34" t="s">
        <v>315</v>
      </c>
      <c r="D361" s="34">
        <v>0</v>
      </c>
      <c r="E361" s="34">
        <v>0</v>
      </c>
      <c r="F361" s="34">
        <v>0</v>
      </c>
      <c r="G361" s="34">
        <v>0</v>
      </c>
      <c r="H361" s="34">
        <v>0</v>
      </c>
      <c r="I361" s="34">
        <v>0</v>
      </c>
      <c r="J361" s="34">
        <v>0</v>
      </c>
      <c r="K361" s="34">
        <v>0</v>
      </c>
      <c r="L361" s="34">
        <v>0</v>
      </c>
      <c r="M361" s="34">
        <v>0</v>
      </c>
      <c r="N361" s="34">
        <v>0</v>
      </c>
      <c r="O361" s="34">
        <v>0</v>
      </c>
      <c r="P361" s="34">
        <v>0</v>
      </c>
      <c r="Q361" s="53">
        <v>0</v>
      </c>
      <c r="R361" s="8">
        <f t="shared" si="12"/>
        <v>0</v>
      </c>
      <c r="S361" s="8">
        <f t="shared" si="13"/>
        <v>0</v>
      </c>
    </row>
    <row r="362" spans="1:19" ht="31.5" x14ac:dyDescent="0.25">
      <c r="A362" s="32" t="s">
        <v>284</v>
      </c>
      <c r="B362" s="39" t="s">
        <v>566</v>
      </c>
      <c r="C362" s="34" t="s">
        <v>315</v>
      </c>
      <c r="D362" s="34">
        <v>0</v>
      </c>
      <c r="E362" s="34">
        <v>0</v>
      </c>
      <c r="F362" s="34">
        <v>0</v>
      </c>
      <c r="G362" s="34">
        <v>0</v>
      </c>
      <c r="H362" s="34">
        <v>0</v>
      </c>
      <c r="I362" s="34">
        <v>0</v>
      </c>
      <c r="J362" s="34">
        <v>0</v>
      </c>
      <c r="K362" s="34">
        <v>0</v>
      </c>
      <c r="L362" s="34">
        <v>0</v>
      </c>
      <c r="M362" s="34">
        <v>0</v>
      </c>
      <c r="N362" s="34">
        <v>0</v>
      </c>
      <c r="O362" s="34">
        <v>0</v>
      </c>
      <c r="P362" s="34">
        <v>0</v>
      </c>
      <c r="Q362" s="53">
        <v>0</v>
      </c>
      <c r="R362" s="8">
        <f t="shared" si="12"/>
        <v>0</v>
      </c>
      <c r="S362" s="8">
        <f t="shared" si="13"/>
        <v>0</v>
      </c>
    </row>
    <row r="363" spans="1:19" x14ac:dyDescent="0.25">
      <c r="A363" s="32" t="s">
        <v>154</v>
      </c>
      <c r="B363" s="33" t="s">
        <v>151</v>
      </c>
      <c r="C363" s="6" t="s">
        <v>81</v>
      </c>
      <c r="D363" s="6" t="s">
        <v>735</v>
      </c>
      <c r="E363" s="4" t="s">
        <v>735</v>
      </c>
      <c r="F363" s="4" t="s">
        <v>735</v>
      </c>
      <c r="G363" s="4" t="s">
        <v>735</v>
      </c>
      <c r="H363" s="4" t="s">
        <v>735</v>
      </c>
      <c r="I363" s="3">
        <v>0</v>
      </c>
      <c r="J363" s="4" t="s">
        <v>735</v>
      </c>
      <c r="K363" s="3">
        <v>0</v>
      </c>
      <c r="L363" s="4" t="s">
        <v>735</v>
      </c>
      <c r="M363" s="3">
        <v>0</v>
      </c>
      <c r="N363" s="4" t="s">
        <v>735</v>
      </c>
      <c r="O363" s="34">
        <v>0</v>
      </c>
      <c r="P363" s="4" t="s">
        <v>735</v>
      </c>
      <c r="Q363" s="8" t="str">
        <f t="shared" ref="Q363" si="14">E363</f>
        <v>х</v>
      </c>
      <c r="R363" s="8" t="str">
        <f t="shared" ref="R363" si="15">F363</f>
        <v>х</v>
      </c>
      <c r="S363" s="8" t="str">
        <f t="shared" si="13"/>
        <v>х</v>
      </c>
    </row>
    <row r="364" spans="1:19" ht="18" customHeight="1" x14ac:dyDescent="0.25">
      <c r="A364" s="32" t="s">
        <v>285</v>
      </c>
      <c r="B364" s="39" t="s">
        <v>304</v>
      </c>
      <c r="C364" s="34" t="s">
        <v>26</v>
      </c>
      <c r="D364" s="34">
        <v>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0</v>
      </c>
      <c r="M364" s="34">
        <v>0</v>
      </c>
      <c r="N364" s="34">
        <v>0</v>
      </c>
      <c r="O364" s="34">
        <v>0</v>
      </c>
      <c r="P364" s="34">
        <v>0</v>
      </c>
      <c r="Q364" s="53">
        <v>0</v>
      </c>
      <c r="R364" s="8">
        <f t="shared" si="12"/>
        <v>0</v>
      </c>
      <c r="S364" s="8">
        <f t="shared" si="13"/>
        <v>0</v>
      </c>
    </row>
    <row r="365" spans="1:19" ht="47.25" x14ac:dyDescent="0.25">
      <c r="A365" s="32" t="s">
        <v>286</v>
      </c>
      <c r="B365" s="38" t="s">
        <v>443</v>
      </c>
      <c r="C365" s="34" t="s">
        <v>26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0</v>
      </c>
      <c r="M365" s="34">
        <v>0</v>
      </c>
      <c r="N365" s="34">
        <v>0</v>
      </c>
      <c r="O365" s="34">
        <v>0</v>
      </c>
      <c r="P365" s="34">
        <v>0</v>
      </c>
      <c r="Q365" s="53">
        <v>0</v>
      </c>
      <c r="R365" s="8">
        <f t="shared" si="12"/>
        <v>0</v>
      </c>
      <c r="S365" s="8">
        <f t="shared" si="13"/>
        <v>0</v>
      </c>
    </row>
    <row r="366" spans="1:19" ht="47.25" x14ac:dyDescent="0.25">
      <c r="A366" s="32" t="s">
        <v>287</v>
      </c>
      <c r="B366" s="38" t="s">
        <v>444</v>
      </c>
      <c r="C366" s="34" t="s">
        <v>26</v>
      </c>
      <c r="D366" s="34">
        <v>0</v>
      </c>
      <c r="E366" s="34">
        <v>0</v>
      </c>
      <c r="F366" s="34">
        <v>0</v>
      </c>
      <c r="G366" s="34">
        <v>0</v>
      </c>
      <c r="H366" s="34">
        <v>0</v>
      </c>
      <c r="I366" s="34">
        <v>0</v>
      </c>
      <c r="J366" s="34">
        <v>0</v>
      </c>
      <c r="K366" s="34">
        <v>0</v>
      </c>
      <c r="L366" s="34">
        <v>0</v>
      </c>
      <c r="M366" s="34">
        <v>0</v>
      </c>
      <c r="N366" s="34">
        <v>0</v>
      </c>
      <c r="O366" s="34">
        <v>0</v>
      </c>
      <c r="P366" s="34">
        <v>0</v>
      </c>
      <c r="Q366" s="53">
        <v>0</v>
      </c>
      <c r="R366" s="8">
        <f t="shared" si="12"/>
        <v>0</v>
      </c>
      <c r="S366" s="8">
        <f t="shared" si="13"/>
        <v>0</v>
      </c>
    </row>
    <row r="367" spans="1:19" ht="31.5" x14ac:dyDescent="0.25">
      <c r="A367" s="32" t="s">
        <v>288</v>
      </c>
      <c r="B367" s="38" t="s">
        <v>198</v>
      </c>
      <c r="C367" s="34" t="s">
        <v>26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0</v>
      </c>
      <c r="M367" s="34">
        <v>0</v>
      </c>
      <c r="N367" s="34">
        <v>0</v>
      </c>
      <c r="O367" s="34">
        <v>0</v>
      </c>
      <c r="P367" s="34">
        <v>0</v>
      </c>
      <c r="Q367" s="53">
        <v>0</v>
      </c>
      <c r="R367" s="8">
        <f t="shared" si="12"/>
        <v>0</v>
      </c>
      <c r="S367" s="8">
        <f t="shared" si="13"/>
        <v>0</v>
      </c>
    </row>
    <row r="368" spans="1:19" x14ac:dyDescent="0.25">
      <c r="A368" s="32" t="s">
        <v>289</v>
      </c>
      <c r="B368" s="39" t="s">
        <v>303</v>
      </c>
      <c r="C368" s="34" t="s">
        <v>710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0</v>
      </c>
      <c r="M368" s="34">
        <v>0</v>
      </c>
      <c r="N368" s="34">
        <v>0</v>
      </c>
      <c r="O368" s="34">
        <v>0</v>
      </c>
      <c r="P368" s="34">
        <v>0</v>
      </c>
      <c r="Q368" s="53">
        <v>0</v>
      </c>
      <c r="R368" s="8">
        <f t="shared" si="12"/>
        <v>0</v>
      </c>
      <c r="S368" s="8">
        <f t="shared" si="13"/>
        <v>0</v>
      </c>
    </row>
    <row r="369" spans="1:19" ht="31.5" x14ac:dyDescent="0.25">
      <c r="A369" s="32" t="s">
        <v>290</v>
      </c>
      <c r="B369" s="38" t="s">
        <v>199</v>
      </c>
      <c r="C369" s="34" t="s">
        <v>710</v>
      </c>
      <c r="D369" s="34">
        <v>0</v>
      </c>
      <c r="E369" s="34">
        <v>0</v>
      </c>
      <c r="F369" s="34">
        <v>0</v>
      </c>
      <c r="G369" s="34">
        <v>0</v>
      </c>
      <c r="H369" s="34">
        <v>0</v>
      </c>
      <c r="I369" s="34">
        <v>0</v>
      </c>
      <c r="J369" s="34">
        <v>0</v>
      </c>
      <c r="K369" s="34">
        <v>0</v>
      </c>
      <c r="L369" s="34">
        <v>0</v>
      </c>
      <c r="M369" s="34">
        <v>0</v>
      </c>
      <c r="N369" s="34">
        <v>0</v>
      </c>
      <c r="O369" s="34">
        <v>0</v>
      </c>
      <c r="P369" s="34">
        <v>0</v>
      </c>
      <c r="Q369" s="53">
        <v>0</v>
      </c>
      <c r="R369" s="8">
        <f t="shared" si="12"/>
        <v>0</v>
      </c>
      <c r="S369" s="8">
        <f t="shared" si="13"/>
        <v>0</v>
      </c>
    </row>
    <row r="370" spans="1:19" x14ac:dyDescent="0.25">
      <c r="A370" s="32" t="s">
        <v>291</v>
      </c>
      <c r="B370" s="38" t="s">
        <v>200</v>
      </c>
      <c r="C370" s="34" t="s">
        <v>710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0</v>
      </c>
      <c r="M370" s="34">
        <v>0</v>
      </c>
      <c r="N370" s="34">
        <v>0</v>
      </c>
      <c r="O370" s="34">
        <v>0</v>
      </c>
      <c r="P370" s="34">
        <v>0</v>
      </c>
      <c r="Q370" s="53">
        <v>0</v>
      </c>
      <c r="R370" s="8">
        <f t="shared" si="12"/>
        <v>0</v>
      </c>
      <c r="S370" s="8">
        <f t="shared" si="13"/>
        <v>0</v>
      </c>
    </row>
    <row r="371" spans="1:19" ht="31.5" x14ac:dyDescent="0.25">
      <c r="A371" s="32" t="s">
        <v>292</v>
      </c>
      <c r="B371" s="39" t="s">
        <v>302</v>
      </c>
      <c r="C371" s="34" t="s">
        <v>315</v>
      </c>
      <c r="D371" s="34">
        <v>0</v>
      </c>
      <c r="E371" s="34">
        <v>0</v>
      </c>
      <c r="F371" s="34">
        <v>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34">
        <v>0</v>
      </c>
      <c r="Q371" s="53">
        <v>0</v>
      </c>
      <c r="R371" s="8">
        <f t="shared" si="12"/>
        <v>0</v>
      </c>
      <c r="S371" s="8">
        <f t="shared" si="13"/>
        <v>0</v>
      </c>
    </row>
    <row r="372" spans="1:19" x14ac:dyDescent="0.25">
      <c r="A372" s="32" t="s">
        <v>293</v>
      </c>
      <c r="B372" s="38" t="s">
        <v>196</v>
      </c>
      <c r="C372" s="34" t="s">
        <v>315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0</v>
      </c>
      <c r="P372" s="34">
        <v>0</v>
      </c>
      <c r="Q372" s="53">
        <v>0</v>
      </c>
      <c r="R372" s="8">
        <f t="shared" si="12"/>
        <v>0</v>
      </c>
      <c r="S372" s="8">
        <f t="shared" si="13"/>
        <v>0</v>
      </c>
    </row>
    <row r="373" spans="1:19" x14ac:dyDescent="0.25">
      <c r="A373" s="32" t="s">
        <v>294</v>
      </c>
      <c r="B373" s="38" t="s">
        <v>197</v>
      </c>
      <c r="C373" s="34" t="s">
        <v>315</v>
      </c>
      <c r="D373" s="34">
        <v>0</v>
      </c>
      <c r="E373" s="34">
        <v>0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0</v>
      </c>
      <c r="M373" s="34">
        <v>0</v>
      </c>
      <c r="N373" s="34">
        <v>0</v>
      </c>
      <c r="O373" s="34">
        <v>0</v>
      </c>
      <c r="P373" s="34">
        <v>0</v>
      </c>
      <c r="Q373" s="53">
        <v>0</v>
      </c>
      <c r="R373" s="8">
        <f t="shared" si="12"/>
        <v>0</v>
      </c>
      <c r="S373" s="8">
        <f t="shared" si="13"/>
        <v>0</v>
      </c>
    </row>
    <row r="374" spans="1:19" x14ac:dyDescent="0.25">
      <c r="A374" s="32" t="s">
        <v>295</v>
      </c>
      <c r="B374" s="33" t="s">
        <v>445</v>
      </c>
      <c r="C374" s="34" t="s">
        <v>711</v>
      </c>
      <c r="D374" s="34">
        <v>73.17</v>
      </c>
      <c r="E374" s="6">
        <v>91.97</v>
      </c>
      <c r="F374" s="7">
        <v>91.97</v>
      </c>
      <c r="G374" s="7">
        <v>91.97</v>
      </c>
      <c r="H374" s="34">
        <v>0</v>
      </c>
      <c r="I374" s="34">
        <v>0</v>
      </c>
      <c r="J374" s="34">
        <v>0</v>
      </c>
      <c r="K374" s="34">
        <v>0</v>
      </c>
      <c r="L374" s="34">
        <v>0</v>
      </c>
      <c r="M374" s="34">
        <v>0</v>
      </c>
      <c r="N374" s="34">
        <v>0</v>
      </c>
      <c r="O374" s="34">
        <v>0</v>
      </c>
      <c r="P374" s="34">
        <v>0</v>
      </c>
      <c r="Q374" s="53">
        <v>0</v>
      </c>
      <c r="R374" s="8">
        <f t="shared" si="12"/>
        <v>91.97</v>
      </c>
      <c r="S374" s="8">
        <f t="shared" si="13"/>
        <v>91.97</v>
      </c>
    </row>
    <row r="375" spans="1:19" x14ac:dyDescent="0.25">
      <c r="A375" s="61" t="s">
        <v>688</v>
      </c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3"/>
    </row>
    <row r="376" spans="1:19" ht="16.5" customHeight="1" x14ac:dyDescent="0.25">
      <c r="A376" s="61"/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3"/>
    </row>
    <row r="377" spans="1:19" ht="33" customHeight="1" x14ac:dyDescent="0.25">
      <c r="A377" s="64" t="s">
        <v>0</v>
      </c>
      <c r="B377" s="65" t="s">
        <v>1</v>
      </c>
      <c r="C377" s="65" t="s">
        <v>169</v>
      </c>
      <c r="D377" s="26">
        <v>2022</v>
      </c>
      <c r="E377" s="26">
        <v>2023</v>
      </c>
      <c r="F377" s="65">
        <v>2024</v>
      </c>
      <c r="G377" s="65"/>
      <c r="H377" s="66">
        <v>2025</v>
      </c>
      <c r="I377" s="66"/>
      <c r="J377" s="65">
        <v>2026</v>
      </c>
      <c r="K377" s="65"/>
      <c r="L377" s="66">
        <v>2027</v>
      </c>
      <c r="M377" s="66"/>
      <c r="N377" s="67">
        <v>2028</v>
      </c>
      <c r="O377" s="68"/>
      <c r="P377" s="67">
        <v>2029</v>
      </c>
      <c r="Q377" s="68"/>
      <c r="R377" s="66" t="s">
        <v>84</v>
      </c>
      <c r="S377" s="66"/>
    </row>
    <row r="378" spans="1:19" ht="58.15" customHeight="1" x14ac:dyDescent="0.25">
      <c r="A378" s="64"/>
      <c r="B378" s="65"/>
      <c r="C378" s="65"/>
      <c r="D378" s="27" t="s">
        <v>65</v>
      </c>
      <c r="E378" s="27" t="s">
        <v>65</v>
      </c>
      <c r="F378" s="27" t="s">
        <v>168</v>
      </c>
      <c r="G378" s="27" t="s">
        <v>298</v>
      </c>
      <c r="H378" s="27" t="s">
        <v>168</v>
      </c>
      <c r="I378" s="27" t="s">
        <v>298</v>
      </c>
      <c r="J378" s="27" t="s">
        <v>168</v>
      </c>
      <c r="K378" s="27" t="s">
        <v>298</v>
      </c>
      <c r="L378" s="27" t="s">
        <v>168</v>
      </c>
      <c r="M378" s="27" t="s">
        <v>298</v>
      </c>
      <c r="N378" s="27" t="s">
        <v>168</v>
      </c>
      <c r="O378" s="27" t="s">
        <v>298</v>
      </c>
      <c r="P378" s="27" t="s">
        <v>168</v>
      </c>
      <c r="Q378" s="27" t="s">
        <v>298</v>
      </c>
      <c r="R378" s="27" t="s">
        <v>645</v>
      </c>
      <c r="S378" s="27" t="s">
        <v>170</v>
      </c>
    </row>
    <row r="379" spans="1:19" s="46" customFormat="1" x14ac:dyDescent="0.25">
      <c r="A379" s="28">
        <v>1</v>
      </c>
      <c r="B379" s="29">
        <v>2</v>
      </c>
      <c r="C379" s="29">
        <v>3</v>
      </c>
      <c r="D379" s="30" t="s">
        <v>42</v>
      </c>
      <c r="E379" s="30" t="s">
        <v>646</v>
      </c>
      <c r="F379" s="30" t="s">
        <v>647</v>
      </c>
      <c r="G379" s="30" t="s">
        <v>648</v>
      </c>
      <c r="H379" s="30" t="s">
        <v>649</v>
      </c>
      <c r="I379" s="30" t="s">
        <v>650</v>
      </c>
      <c r="J379" s="30" t="s">
        <v>651</v>
      </c>
      <c r="K379" s="30" t="s">
        <v>652</v>
      </c>
      <c r="L379" s="30" t="s">
        <v>653</v>
      </c>
      <c r="M379" s="30" t="s">
        <v>654</v>
      </c>
      <c r="N379" s="30" t="s">
        <v>732</v>
      </c>
      <c r="O379" s="30" t="s">
        <v>733</v>
      </c>
      <c r="P379" s="30" t="s">
        <v>734</v>
      </c>
      <c r="Q379" s="30" t="s">
        <v>736</v>
      </c>
      <c r="R379" s="28" t="s">
        <v>655</v>
      </c>
      <c r="S379" s="29">
        <v>6</v>
      </c>
    </row>
    <row r="380" spans="1:19" ht="30.75" customHeight="1" x14ac:dyDescent="0.25">
      <c r="A380" s="60" t="s">
        <v>721</v>
      </c>
      <c r="B380" s="60"/>
      <c r="C380" s="34" t="s">
        <v>315</v>
      </c>
      <c r="D380" s="44">
        <v>14.981999999999999</v>
      </c>
      <c r="E380" s="54">
        <v>30.943999999999999</v>
      </c>
      <c r="F380" s="54">
        <v>19.588999999999999</v>
      </c>
      <c r="G380" s="54">
        <v>13.033999999999999</v>
      </c>
      <c r="H380" s="54">
        <v>60.192999999999998</v>
      </c>
      <c r="I380" s="57">
        <v>0</v>
      </c>
      <c r="J380" s="54">
        <v>70.247</v>
      </c>
      <c r="K380" s="57">
        <v>0</v>
      </c>
      <c r="L380" s="54">
        <v>73.027000000000001</v>
      </c>
      <c r="M380" s="57">
        <v>0</v>
      </c>
      <c r="N380" s="54">
        <v>72.092399999999998</v>
      </c>
      <c r="O380" s="57">
        <v>0</v>
      </c>
      <c r="P380" s="54">
        <v>73.654349999999994</v>
      </c>
      <c r="Q380" s="57">
        <v>0</v>
      </c>
      <c r="R380" s="54">
        <f>F380+H380+J380+L380+N380+P380</f>
        <v>368.80274999999995</v>
      </c>
      <c r="S380" s="54">
        <f>G380</f>
        <v>13.033999999999999</v>
      </c>
    </row>
    <row r="381" spans="1:19" x14ac:dyDescent="0.25">
      <c r="A381" s="32" t="s">
        <v>8</v>
      </c>
      <c r="B381" s="47" t="s">
        <v>607</v>
      </c>
      <c r="C381" s="34" t="s">
        <v>315</v>
      </c>
      <c r="D381" s="44">
        <v>14.981999999999999</v>
      </c>
      <c r="E381" s="18">
        <v>30.943999999999999</v>
      </c>
      <c r="F381" s="18">
        <v>19.588999999999999</v>
      </c>
      <c r="G381" s="54">
        <v>13.033999999999999</v>
      </c>
      <c r="H381" s="54">
        <v>60.192999999999998</v>
      </c>
      <c r="I381" s="57">
        <v>0</v>
      </c>
      <c r="J381" s="54">
        <v>70.247</v>
      </c>
      <c r="K381" s="57">
        <v>0</v>
      </c>
      <c r="L381" s="54">
        <v>73.027000000000001</v>
      </c>
      <c r="M381" s="57">
        <v>0</v>
      </c>
      <c r="N381" s="54">
        <v>72.092399999999998</v>
      </c>
      <c r="O381" s="57">
        <v>0</v>
      </c>
      <c r="P381" s="54">
        <v>73.654349999999994</v>
      </c>
      <c r="Q381" s="57">
        <v>0</v>
      </c>
      <c r="R381" s="54">
        <f t="shared" ref="R381:R444" si="16">F381+H381+J381+L381+N381+P381</f>
        <v>368.80274999999995</v>
      </c>
      <c r="S381" s="54">
        <f t="shared" ref="S381:S444" si="17">G381</f>
        <v>13.033999999999999</v>
      </c>
    </row>
    <row r="382" spans="1:19" x14ac:dyDescent="0.25">
      <c r="A382" s="32" t="s">
        <v>9</v>
      </c>
      <c r="B382" s="39" t="s">
        <v>66</v>
      </c>
      <c r="C382" s="34" t="s">
        <v>315</v>
      </c>
      <c r="D382" s="44">
        <v>8.5030000000000001</v>
      </c>
      <c r="E382" s="18">
        <v>8.4710000000000001</v>
      </c>
      <c r="F382" s="18">
        <v>13.11</v>
      </c>
      <c r="G382" s="54">
        <v>6.5549999999999997</v>
      </c>
      <c r="H382" s="54">
        <v>20.75</v>
      </c>
      <c r="I382" s="57">
        <v>0</v>
      </c>
      <c r="J382" s="54">
        <v>35.545000000000002</v>
      </c>
      <c r="K382" s="57">
        <v>0</v>
      </c>
      <c r="L382" s="54">
        <v>38.325000000000003</v>
      </c>
      <c r="M382" s="57">
        <v>0</v>
      </c>
      <c r="N382" s="54">
        <v>37.390610000000002</v>
      </c>
      <c r="O382" s="57">
        <v>0</v>
      </c>
      <c r="P382" s="54">
        <v>38.952559999999998</v>
      </c>
      <c r="Q382" s="57">
        <v>0</v>
      </c>
      <c r="R382" s="54">
        <f t="shared" si="16"/>
        <v>184.07317</v>
      </c>
      <c r="S382" s="54">
        <f t="shared" si="17"/>
        <v>6.5549999999999997</v>
      </c>
    </row>
    <row r="383" spans="1:19" ht="31.5" x14ac:dyDescent="0.25">
      <c r="A383" s="32" t="s">
        <v>67</v>
      </c>
      <c r="B383" s="38" t="s">
        <v>525</v>
      </c>
      <c r="C383" s="34" t="s">
        <v>315</v>
      </c>
      <c r="D383" s="44">
        <v>8.5030000000000001</v>
      </c>
      <c r="E383" s="55">
        <v>8.4710000000000001</v>
      </c>
      <c r="F383" s="55">
        <v>13.11</v>
      </c>
      <c r="G383" s="54">
        <v>6.5549999999999997</v>
      </c>
      <c r="H383" s="54">
        <v>20.75</v>
      </c>
      <c r="I383" s="57">
        <v>0</v>
      </c>
      <c r="J383" s="54">
        <v>35.545000000000002</v>
      </c>
      <c r="K383" s="57">
        <v>0</v>
      </c>
      <c r="L383" s="54">
        <v>38.325000000000003</v>
      </c>
      <c r="M383" s="57">
        <v>0</v>
      </c>
      <c r="N383" s="54">
        <v>37.390610000000002</v>
      </c>
      <c r="O383" s="57">
        <v>0</v>
      </c>
      <c r="P383" s="54">
        <v>38.952559999999998</v>
      </c>
      <c r="Q383" s="57">
        <v>0</v>
      </c>
      <c r="R383" s="54">
        <f t="shared" si="16"/>
        <v>184.07317</v>
      </c>
      <c r="S383" s="54">
        <f t="shared" si="17"/>
        <v>6.5549999999999997</v>
      </c>
    </row>
    <row r="384" spans="1:19" x14ac:dyDescent="0.25">
      <c r="A384" s="32" t="s">
        <v>156</v>
      </c>
      <c r="B384" s="40" t="s">
        <v>447</v>
      </c>
      <c r="C384" s="34" t="s">
        <v>315</v>
      </c>
      <c r="D384" s="42">
        <v>0</v>
      </c>
      <c r="E384" s="42">
        <v>0</v>
      </c>
      <c r="F384" s="42">
        <v>0</v>
      </c>
      <c r="G384" s="42">
        <v>0</v>
      </c>
      <c r="H384" s="42">
        <v>0</v>
      </c>
      <c r="I384" s="42">
        <v>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57">
        <f t="shared" si="16"/>
        <v>0</v>
      </c>
      <c r="S384" s="57">
        <f t="shared" si="17"/>
        <v>0</v>
      </c>
    </row>
    <row r="385" spans="1:19" ht="31.5" x14ac:dyDescent="0.25">
      <c r="A385" s="32" t="s">
        <v>482</v>
      </c>
      <c r="B385" s="41" t="s">
        <v>464</v>
      </c>
      <c r="C385" s="34" t="s">
        <v>315</v>
      </c>
      <c r="D385" s="42">
        <v>0</v>
      </c>
      <c r="E385" s="42">
        <v>0</v>
      </c>
      <c r="F385" s="42">
        <v>0</v>
      </c>
      <c r="G385" s="42">
        <v>0</v>
      </c>
      <c r="H385" s="42">
        <v>0</v>
      </c>
      <c r="I385" s="42">
        <v>0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57">
        <f t="shared" si="16"/>
        <v>0</v>
      </c>
      <c r="S385" s="57">
        <f t="shared" si="17"/>
        <v>0</v>
      </c>
    </row>
    <row r="386" spans="1:19" ht="31.5" x14ac:dyDescent="0.25">
      <c r="A386" s="32" t="s">
        <v>483</v>
      </c>
      <c r="B386" s="41" t="s">
        <v>465</v>
      </c>
      <c r="C386" s="34" t="s">
        <v>315</v>
      </c>
      <c r="D386" s="42">
        <v>0</v>
      </c>
      <c r="E386" s="42">
        <v>0</v>
      </c>
      <c r="F386" s="42">
        <v>0</v>
      </c>
      <c r="G386" s="42">
        <v>0</v>
      </c>
      <c r="H386" s="42">
        <v>0</v>
      </c>
      <c r="I386" s="42">
        <v>0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57">
        <f t="shared" si="16"/>
        <v>0</v>
      </c>
      <c r="S386" s="57">
        <f t="shared" si="17"/>
        <v>0</v>
      </c>
    </row>
    <row r="387" spans="1:19" ht="31.5" x14ac:dyDescent="0.25">
      <c r="A387" s="32" t="s">
        <v>526</v>
      </c>
      <c r="B387" s="41" t="s">
        <v>450</v>
      </c>
      <c r="C387" s="34" t="s">
        <v>315</v>
      </c>
      <c r="D387" s="42">
        <v>0</v>
      </c>
      <c r="E387" s="42">
        <v>0</v>
      </c>
      <c r="F387" s="42">
        <v>0</v>
      </c>
      <c r="G387" s="42">
        <v>0</v>
      </c>
      <c r="H387" s="42">
        <v>0</v>
      </c>
      <c r="I387" s="42">
        <v>0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57">
        <f t="shared" si="16"/>
        <v>0</v>
      </c>
      <c r="S387" s="57">
        <f t="shared" si="17"/>
        <v>0</v>
      </c>
    </row>
    <row r="388" spans="1:19" x14ac:dyDescent="0.25">
      <c r="A388" s="32" t="s">
        <v>157</v>
      </c>
      <c r="B388" s="40" t="s">
        <v>626</v>
      </c>
      <c r="C388" s="34" t="s">
        <v>315</v>
      </c>
      <c r="D388" s="42">
        <v>0</v>
      </c>
      <c r="E388" s="42">
        <v>0</v>
      </c>
      <c r="F388" s="42">
        <v>0</v>
      </c>
      <c r="G388" s="42">
        <v>0</v>
      </c>
      <c r="H388" s="42">
        <v>0</v>
      </c>
      <c r="I388" s="42">
        <v>0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57">
        <f t="shared" si="16"/>
        <v>0</v>
      </c>
      <c r="S388" s="57">
        <f t="shared" si="17"/>
        <v>0</v>
      </c>
    </row>
    <row r="389" spans="1:19" x14ac:dyDescent="0.25">
      <c r="A389" s="32" t="s">
        <v>158</v>
      </c>
      <c r="B389" s="40" t="s">
        <v>448</v>
      </c>
      <c r="C389" s="34" t="s">
        <v>315</v>
      </c>
      <c r="D389" s="44">
        <v>8.5030000000000001</v>
      </c>
      <c r="E389" s="55">
        <v>8.4710000000000001</v>
      </c>
      <c r="F389" s="55">
        <v>13.11</v>
      </c>
      <c r="G389" s="54">
        <v>6.5549999999999997</v>
      </c>
      <c r="H389" s="54">
        <v>20.75</v>
      </c>
      <c r="I389" s="57">
        <v>0</v>
      </c>
      <c r="J389" s="54">
        <v>35.545000000000002</v>
      </c>
      <c r="K389" s="57">
        <v>0</v>
      </c>
      <c r="L389" s="54">
        <v>38.325000000000003</v>
      </c>
      <c r="M389" s="57">
        <v>0</v>
      </c>
      <c r="N389" s="54">
        <v>37.390610000000002</v>
      </c>
      <c r="O389" s="57">
        <v>0</v>
      </c>
      <c r="P389" s="54">
        <v>38.952559999999998</v>
      </c>
      <c r="Q389" s="57">
        <v>0</v>
      </c>
      <c r="R389" s="54">
        <f t="shared" si="16"/>
        <v>184.07317</v>
      </c>
      <c r="S389" s="54">
        <f t="shared" si="17"/>
        <v>6.5549999999999997</v>
      </c>
    </row>
    <row r="390" spans="1:19" x14ac:dyDescent="0.25">
      <c r="A390" s="32" t="s">
        <v>159</v>
      </c>
      <c r="B390" s="40" t="s">
        <v>618</v>
      </c>
      <c r="C390" s="34" t="s">
        <v>315</v>
      </c>
      <c r="D390" s="57">
        <v>0</v>
      </c>
      <c r="E390" s="57">
        <v>0</v>
      </c>
      <c r="F390" s="57">
        <v>0</v>
      </c>
      <c r="G390" s="57">
        <v>0</v>
      </c>
      <c r="H390" s="57">
        <v>0</v>
      </c>
      <c r="I390" s="57">
        <v>0</v>
      </c>
      <c r="J390" s="57">
        <v>0</v>
      </c>
      <c r="K390" s="57">
        <v>0</v>
      </c>
      <c r="L390" s="57">
        <v>0</v>
      </c>
      <c r="M390" s="57">
        <v>0</v>
      </c>
      <c r="N390" s="57">
        <v>0</v>
      </c>
      <c r="O390" s="57">
        <v>0</v>
      </c>
      <c r="P390" s="57">
        <v>0</v>
      </c>
      <c r="Q390" s="57">
        <v>0</v>
      </c>
      <c r="R390" s="57">
        <f t="shared" si="16"/>
        <v>0</v>
      </c>
      <c r="S390" s="57">
        <f t="shared" si="17"/>
        <v>0</v>
      </c>
    </row>
    <row r="391" spans="1:19" x14ac:dyDescent="0.25">
      <c r="A391" s="32" t="s">
        <v>160</v>
      </c>
      <c r="B391" s="40" t="s">
        <v>70</v>
      </c>
      <c r="C391" s="34" t="s">
        <v>315</v>
      </c>
      <c r="D391" s="57">
        <v>0</v>
      </c>
      <c r="E391" s="57">
        <v>0</v>
      </c>
      <c r="F391" s="57">
        <v>0</v>
      </c>
      <c r="G391" s="57">
        <v>0</v>
      </c>
      <c r="H391" s="57">
        <v>0</v>
      </c>
      <c r="I391" s="57">
        <v>0</v>
      </c>
      <c r="J391" s="57">
        <v>0</v>
      </c>
      <c r="K391" s="57">
        <v>0</v>
      </c>
      <c r="L391" s="57">
        <v>0</v>
      </c>
      <c r="M391" s="57">
        <v>0</v>
      </c>
      <c r="N391" s="57">
        <v>0</v>
      </c>
      <c r="O391" s="57">
        <v>0</v>
      </c>
      <c r="P391" s="57">
        <v>0</v>
      </c>
      <c r="Q391" s="57">
        <v>0</v>
      </c>
      <c r="R391" s="57">
        <f t="shared" si="16"/>
        <v>0</v>
      </c>
      <c r="S391" s="57">
        <f t="shared" si="17"/>
        <v>0</v>
      </c>
    </row>
    <row r="392" spans="1:19" ht="31.5" x14ac:dyDescent="0.25">
      <c r="A392" s="32" t="s">
        <v>527</v>
      </c>
      <c r="B392" s="41" t="s">
        <v>524</v>
      </c>
      <c r="C392" s="34" t="s">
        <v>315</v>
      </c>
      <c r="D392" s="57">
        <v>0</v>
      </c>
      <c r="E392" s="57">
        <v>0</v>
      </c>
      <c r="F392" s="57">
        <v>0</v>
      </c>
      <c r="G392" s="57">
        <v>0</v>
      </c>
      <c r="H392" s="57">
        <v>0</v>
      </c>
      <c r="I392" s="57">
        <v>0</v>
      </c>
      <c r="J392" s="57">
        <v>0</v>
      </c>
      <c r="K392" s="57">
        <v>0</v>
      </c>
      <c r="L392" s="57">
        <v>0</v>
      </c>
      <c r="M392" s="57">
        <v>0</v>
      </c>
      <c r="N392" s="57">
        <v>0</v>
      </c>
      <c r="O392" s="57">
        <v>0</v>
      </c>
      <c r="P392" s="57">
        <v>0</v>
      </c>
      <c r="Q392" s="57">
        <v>0</v>
      </c>
      <c r="R392" s="57">
        <f t="shared" si="16"/>
        <v>0</v>
      </c>
      <c r="S392" s="57">
        <f t="shared" si="17"/>
        <v>0</v>
      </c>
    </row>
    <row r="393" spans="1:19" x14ac:dyDescent="0.25">
      <c r="A393" s="32" t="s">
        <v>528</v>
      </c>
      <c r="B393" s="41" t="s">
        <v>570</v>
      </c>
      <c r="C393" s="34" t="s">
        <v>315</v>
      </c>
      <c r="D393" s="57">
        <v>0</v>
      </c>
      <c r="E393" s="57">
        <v>0</v>
      </c>
      <c r="F393" s="57">
        <v>0</v>
      </c>
      <c r="G393" s="57">
        <v>0</v>
      </c>
      <c r="H393" s="57">
        <v>0</v>
      </c>
      <c r="I393" s="57">
        <v>0</v>
      </c>
      <c r="J393" s="57">
        <v>0</v>
      </c>
      <c r="K393" s="57">
        <v>0</v>
      </c>
      <c r="L393" s="57">
        <v>0</v>
      </c>
      <c r="M393" s="57">
        <v>0</v>
      </c>
      <c r="N393" s="57">
        <v>0</v>
      </c>
      <c r="O393" s="57">
        <v>0</v>
      </c>
      <c r="P393" s="57">
        <v>0</v>
      </c>
      <c r="Q393" s="57">
        <v>0</v>
      </c>
      <c r="R393" s="57">
        <f t="shared" si="16"/>
        <v>0</v>
      </c>
      <c r="S393" s="57">
        <f t="shared" si="17"/>
        <v>0</v>
      </c>
    </row>
    <row r="394" spans="1:19" x14ac:dyDescent="0.25">
      <c r="A394" s="32" t="s">
        <v>529</v>
      </c>
      <c r="B394" s="41" t="s">
        <v>296</v>
      </c>
      <c r="C394" s="34" t="s">
        <v>315</v>
      </c>
      <c r="D394" s="57">
        <v>0</v>
      </c>
      <c r="E394" s="57">
        <v>0</v>
      </c>
      <c r="F394" s="57">
        <v>0</v>
      </c>
      <c r="G394" s="57">
        <v>0</v>
      </c>
      <c r="H394" s="57">
        <v>0</v>
      </c>
      <c r="I394" s="57">
        <v>0</v>
      </c>
      <c r="J394" s="57">
        <v>0</v>
      </c>
      <c r="K394" s="57">
        <v>0</v>
      </c>
      <c r="L394" s="57">
        <v>0</v>
      </c>
      <c r="M394" s="57">
        <v>0</v>
      </c>
      <c r="N394" s="57">
        <v>0</v>
      </c>
      <c r="O394" s="57">
        <v>0</v>
      </c>
      <c r="P394" s="57">
        <v>0</v>
      </c>
      <c r="Q394" s="57">
        <v>0</v>
      </c>
      <c r="R394" s="57">
        <f t="shared" si="16"/>
        <v>0</v>
      </c>
      <c r="S394" s="57">
        <f t="shared" si="17"/>
        <v>0</v>
      </c>
    </row>
    <row r="395" spans="1:19" x14ac:dyDescent="0.25">
      <c r="A395" s="32" t="s">
        <v>530</v>
      </c>
      <c r="B395" s="41" t="s">
        <v>570</v>
      </c>
      <c r="C395" s="34" t="s">
        <v>315</v>
      </c>
      <c r="D395" s="57">
        <v>0</v>
      </c>
      <c r="E395" s="57">
        <v>0</v>
      </c>
      <c r="F395" s="57">
        <v>0</v>
      </c>
      <c r="G395" s="57">
        <v>0</v>
      </c>
      <c r="H395" s="57">
        <v>0</v>
      </c>
      <c r="I395" s="57">
        <v>0</v>
      </c>
      <c r="J395" s="57">
        <v>0</v>
      </c>
      <c r="K395" s="57">
        <v>0</v>
      </c>
      <c r="L395" s="57">
        <v>0</v>
      </c>
      <c r="M395" s="57">
        <v>0</v>
      </c>
      <c r="N395" s="57">
        <v>0</v>
      </c>
      <c r="O395" s="57">
        <v>0</v>
      </c>
      <c r="P395" s="57">
        <v>0</v>
      </c>
      <c r="Q395" s="57">
        <v>0</v>
      </c>
      <c r="R395" s="57">
        <f t="shared" si="16"/>
        <v>0</v>
      </c>
      <c r="S395" s="57">
        <f t="shared" si="17"/>
        <v>0</v>
      </c>
    </row>
    <row r="396" spans="1:19" x14ac:dyDescent="0.25">
      <c r="A396" s="32" t="s">
        <v>161</v>
      </c>
      <c r="B396" s="40" t="s">
        <v>449</v>
      </c>
      <c r="C396" s="34" t="s">
        <v>315</v>
      </c>
      <c r="D396" s="57">
        <v>0</v>
      </c>
      <c r="E396" s="57">
        <v>0</v>
      </c>
      <c r="F396" s="57">
        <v>0</v>
      </c>
      <c r="G396" s="57">
        <v>0</v>
      </c>
      <c r="H396" s="57">
        <v>0</v>
      </c>
      <c r="I396" s="57">
        <v>0</v>
      </c>
      <c r="J396" s="57">
        <v>0</v>
      </c>
      <c r="K396" s="57">
        <v>0</v>
      </c>
      <c r="L396" s="57">
        <v>0</v>
      </c>
      <c r="M396" s="57">
        <v>0</v>
      </c>
      <c r="N396" s="57">
        <v>0</v>
      </c>
      <c r="O396" s="57">
        <v>0</v>
      </c>
      <c r="P396" s="57">
        <v>0</v>
      </c>
      <c r="Q396" s="57">
        <v>0</v>
      </c>
      <c r="R396" s="57">
        <f t="shared" si="16"/>
        <v>0</v>
      </c>
      <c r="S396" s="57">
        <f t="shared" si="17"/>
        <v>0</v>
      </c>
    </row>
    <row r="397" spans="1:19" x14ac:dyDescent="0.25">
      <c r="A397" s="32" t="s">
        <v>182</v>
      </c>
      <c r="B397" s="40" t="s">
        <v>623</v>
      </c>
      <c r="C397" s="34" t="s">
        <v>315</v>
      </c>
      <c r="D397" s="57">
        <v>0</v>
      </c>
      <c r="E397" s="57">
        <v>0</v>
      </c>
      <c r="F397" s="57">
        <v>0</v>
      </c>
      <c r="G397" s="57">
        <v>0</v>
      </c>
      <c r="H397" s="57">
        <v>0</v>
      </c>
      <c r="I397" s="57">
        <v>0</v>
      </c>
      <c r="J397" s="57">
        <v>0</v>
      </c>
      <c r="K397" s="57">
        <v>0</v>
      </c>
      <c r="L397" s="57">
        <v>0</v>
      </c>
      <c r="M397" s="57">
        <v>0</v>
      </c>
      <c r="N397" s="57">
        <v>0</v>
      </c>
      <c r="O397" s="57">
        <v>0</v>
      </c>
      <c r="P397" s="57">
        <v>0</v>
      </c>
      <c r="Q397" s="57">
        <v>0</v>
      </c>
      <c r="R397" s="57">
        <f t="shared" si="16"/>
        <v>0</v>
      </c>
      <c r="S397" s="57">
        <f t="shared" si="17"/>
        <v>0</v>
      </c>
    </row>
    <row r="398" spans="1:19" ht="31.5" x14ac:dyDescent="0.25">
      <c r="A398" s="32" t="s">
        <v>475</v>
      </c>
      <c r="B398" s="40" t="s">
        <v>608</v>
      </c>
      <c r="C398" s="34" t="s">
        <v>315</v>
      </c>
      <c r="D398" s="57">
        <v>0</v>
      </c>
      <c r="E398" s="57">
        <v>0</v>
      </c>
      <c r="F398" s="57">
        <v>0</v>
      </c>
      <c r="G398" s="57">
        <v>0</v>
      </c>
      <c r="H398" s="57">
        <v>0</v>
      </c>
      <c r="I398" s="57">
        <v>0</v>
      </c>
      <c r="J398" s="57">
        <v>0</v>
      </c>
      <c r="K398" s="57">
        <v>0</v>
      </c>
      <c r="L398" s="57">
        <v>0</v>
      </c>
      <c r="M398" s="57">
        <v>0</v>
      </c>
      <c r="N398" s="57">
        <v>0</v>
      </c>
      <c r="O398" s="57">
        <v>0</v>
      </c>
      <c r="P398" s="57">
        <v>0</v>
      </c>
      <c r="Q398" s="57">
        <v>0</v>
      </c>
      <c r="R398" s="57">
        <f t="shared" si="16"/>
        <v>0</v>
      </c>
      <c r="S398" s="57">
        <f t="shared" si="17"/>
        <v>0</v>
      </c>
    </row>
    <row r="399" spans="1:19" ht="18" customHeight="1" x14ac:dyDescent="0.25">
      <c r="A399" s="32" t="s">
        <v>531</v>
      </c>
      <c r="B399" s="41" t="s">
        <v>209</v>
      </c>
      <c r="C399" s="34" t="s">
        <v>315</v>
      </c>
      <c r="D399" s="57">
        <v>0</v>
      </c>
      <c r="E399" s="57">
        <v>0</v>
      </c>
      <c r="F399" s="57">
        <v>0</v>
      </c>
      <c r="G399" s="57">
        <v>0</v>
      </c>
      <c r="H399" s="57">
        <v>0</v>
      </c>
      <c r="I399" s="57">
        <v>0</v>
      </c>
      <c r="J399" s="57">
        <v>0</v>
      </c>
      <c r="K399" s="57">
        <v>0</v>
      </c>
      <c r="L399" s="57">
        <v>0</v>
      </c>
      <c r="M399" s="57">
        <v>0</v>
      </c>
      <c r="N399" s="57">
        <v>0</v>
      </c>
      <c r="O399" s="57">
        <v>0</v>
      </c>
      <c r="P399" s="57">
        <v>0</v>
      </c>
      <c r="Q399" s="57">
        <v>0</v>
      </c>
      <c r="R399" s="57">
        <f t="shared" si="16"/>
        <v>0</v>
      </c>
      <c r="S399" s="57">
        <f t="shared" si="17"/>
        <v>0</v>
      </c>
    </row>
    <row r="400" spans="1:19" ht="18" customHeight="1" x14ac:dyDescent="0.25">
      <c r="A400" s="32" t="s">
        <v>532</v>
      </c>
      <c r="B400" s="48" t="s">
        <v>197</v>
      </c>
      <c r="C400" s="34" t="s">
        <v>315</v>
      </c>
      <c r="D400" s="57">
        <v>0</v>
      </c>
      <c r="E400" s="57">
        <v>0</v>
      </c>
      <c r="F400" s="57">
        <v>0</v>
      </c>
      <c r="G400" s="57">
        <v>0</v>
      </c>
      <c r="H400" s="57">
        <v>0</v>
      </c>
      <c r="I400" s="57">
        <v>0</v>
      </c>
      <c r="J400" s="57">
        <v>0</v>
      </c>
      <c r="K400" s="57">
        <v>0</v>
      </c>
      <c r="L400" s="57">
        <v>0</v>
      </c>
      <c r="M400" s="57">
        <v>0</v>
      </c>
      <c r="N400" s="57">
        <v>0</v>
      </c>
      <c r="O400" s="57">
        <v>0</v>
      </c>
      <c r="P400" s="57">
        <v>0</v>
      </c>
      <c r="Q400" s="57">
        <v>0</v>
      </c>
      <c r="R400" s="57">
        <f t="shared" si="16"/>
        <v>0</v>
      </c>
      <c r="S400" s="57">
        <f t="shared" si="17"/>
        <v>0</v>
      </c>
    </row>
    <row r="401" spans="1:19" ht="31.5" x14ac:dyDescent="0.25">
      <c r="A401" s="32" t="s">
        <v>68</v>
      </c>
      <c r="B401" s="38" t="s">
        <v>567</v>
      </c>
      <c r="C401" s="34" t="s">
        <v>315</v>
      </c>
      <c r="D401" s="57">
        <v>0</v>
      </c>
      <c r="E401" s="57">
        <v>0</v>
      </c>
      <c r="F401" s="57">
        <v>0</v>
      </c>
      <c r="G401" s="57">
        <v>0</v>
      </c>
      <c r="H401" s="57">
        <v>0</v>
      </c>
      <c r="I401" s="57">
        <v>0</v>
      </c>
      <c r="J401" s="57">
        <v>0</v>
      </c>
      <c r="K401" s="57">
        <v>0</v>
      </c>
      <c r="L401" s="57">
        <v>0</v>
      </c>
      <c r="M401" s="57">
        <v>0</v>
      </c>
      <c r="N401" s="57">
        <v>0</v>
      </c>
      <c r="O401" s="57">
        <v>0</v>
      </c>
      <c r="P401" s="57">
        <v>0</v>
      </c>
      <c r="Q401" s="57">
        <v>0</v>
      </c>
      <c r="R401" s="57">
        <f t="shared" si="16"/>
        <v>0</v>
      </c>
      <c r="S401" s="57">
        <f t="shared" si="17"/>
        <v>0</v>
      </c>
    </row>
    <row r="402" spans="1:19" ht="31.5" x14ac:dyDescent="0.25">
      <c r="A402" s="32" t="s">
        <v>533</v>
      </c>
      <c r="B402" s="40" t="s">
        <v>464</v>
      </c>
      <c r="C402" s="34" t="s">
        <v>315</v>
      </c>
      <c r="D402" s="57">
        <v>0</v>
      </c>
      <c r="E402" s="57">
        <v>0</v>
      </c>
      <c r="F402" s="57">
        <v>0</v>
      </c>
      <c r="G402" s="57">
        <v>0</v>
      </c>
      <c r="H402" s="57">
        <v>0</v>
      </c>
      <c r="I402" s="57">
        <v>0</v>
      </c>
      <c r="J402" s="57">
        <v>0</v>
      </c>
      <c r="K402" s="57">
        <v>0</v>
      </c>
      <c r="L402" s="57">
        <v>0</v>
      </c>
      <c r="M402" s="57">
        <v>0</v>
      </c>
      <c r="N402" s="57">
        <v>0</v>
      </c>
      <c r="O402" s="57">
        <v>0</v>
      </c>
      <c r="P402" s="57">
        <v>0</v>
      </c>
      <c r="Q402" s="57">
        <v>0</v>
      </c>
      <c r="R402" s="57">
        <f t="shared" si="16"/>
        <v>0</v>
      </c>
      <c r="S402" s="57">
        <f t="shared" si="17"/>
        <v>0</v>
      </c>
    </row>
    <row r="403" spans="1:19" ht="31.5" x14ac:dyDescent="0.25">
      <c r="A403" s="32" t="s">
        <v>534</v>
      </c>
      <c r="B403" s="40" t="s">
        <v>465</v>
      </c>
      <c r="C403" s="34" t="s">
        <v>315</v>
      </c>
      <c r="D403" s="57">
        <v>0</v>
      </c>
      <c r="E403" s="57">
        <v>0</v>
      </c>
      <c r="F403" s="57">
        <v>0</v>
      </c>
      <c r="G403" s="57">
        <v>0</v>
      </c>
      <c r="H403" s="57">
        <v>0</v>
      </c>
      <c r="I403" s="57">
        <v>0</v>
      </c>
      <c r="J403" s="57">
        <v>0</v>
      </c>
      <c r="K403" s="57">
        <v>0</v>
      </c>
      <c r="L403" s="57">
        <v>0</v>
      </c>
      <c r="M403" s="57">
        <v>0</v>
      </c>
      <c r="N403" s="57">
        <v>0</v>
      </c>
      <c r="O403" s="57">
        <v>0</v>
      </c>
      <c r="P403" s="57">
        <v>0</v>
      </c>
      <c r="Q403" s="57">
        <v>0</v>
      </c>
      <c r="R403" s="57">
        <f t="shared" si="16"/>
        <v>0</v>
      </c>
      <c r="S403" s="57">
        <f t="shared" si="17"/>
        <v>0</v>
      </c>
    </row>
    <row r="404" spans="1:19" ht="31.5" x14ac:dyDescent="0.25">
      <c r="A404" s="32" t="s">
        <v>535</v>
      </c>
      <c r="B404" s="40" t="s">
        <v>450</v>
      </c>
      <c r="C404" s="34" t="s">
        <v>315</v>
      </c>
      <c r="D404" s="57">
        <v>0</v>
      </c>
      <c r="E404" s="57">
        <v>0</v>
      </c>
      <c r="F404" s="57">
        <v>0</v>
      </c>
      <c r="G404" s="57">
        <v>0</v>
      </c>
      <c r="H404" s="57">
        <v>0</v>
      </c>
      <c r="I404" s="57">
        <v>0</v>
      </c>
      <c r="J404" s="57">
        <v>0</v>
      </c>
      <c r="K404" s="57">
        <v>0</v>
      </c>
      <c r="L404" s="57">
        <v>0</v>
      </c>
      <c r="M404" s="57">
        <v>0</v>
      </c>
      <c r="N404" s="57">
        <v>0</v>
      </c>
      <c r="O404" s="57">
        <v>0</v>
      </c>
      <c r="P404" s="57">
        <v>0</v>
      </c>
      <c r="Q404" s="57">
        <v>0</v>
      </c>
      <c r="R404" s="57">
        <f t="shared" si="16"/>
        <v>0</v>
      </c>
      <c r="S404" s="57">
        <f t="shared" si="17"/>
        <v>0</v>
      </c>
    </row>
    <row r="405" spans="1:19" x14ac:dyDescent="0.25">
      <c r="A405" s="32" t="s">
        <v>69</v>
      </c>
      <c r="B405" s="38" t="s">
        <v>83</v>
      </c>
      <c r="C405" s="34" t="s">
        <v>315</v>
      </c>
      <c r="D405" s="57">
        <v>0</v>
      </c>
      <c r="E405" s="57">
        <v>0</v>
      </c>
      <c r="F405" s="57">
        <v>0</v>
      </c>
      <c r="G405" s="57">
        <v>0</v>
      </c>
      <c r="H405" s="57">
        <v>4.7409999999999997</v>
      </c>
      <c r="I405" s="57">
        <v>0</v>
      </c>
      <c r="J405" s="57">
        <v>0</v>
      </c>
      <c r="K405" s="57">
        <v>0</v>
      </c>
      <c r="L405" s="57">
        <v>0</v>
      </c>
      <c r="M405" s="57">
        <v>0</v>
      </c>
      <c r="N405" s="57">
        <v>0</v>
      </c>
      <c r="O405" s="57">
        <v>0</v>
      </c>
      <c r="P405" s="57">
        <v>0</v>
      </c>
      <c r="Q405" s="57">
        <v>0</v>
      </c>
      <c r="R405" s="57">
        <f t="shared" si="16"/>
        <v>4.7409999999999997</v>
      </c>
      <c r="S405" s="57">
        <f t="shared" si="17"/>
        <v>0</v>
      </c>
    </row>
    <row r="406" spans="1:19" x14ac:dyDescent="0.25">
      <c r="A406" s="32" t="s">
        <v>10</v>
      </c>
      <c r="B406" s="39" t="s">
        <v>609</v>
      </c>
      <c r="C406" s="34" t="s">
        <v>315</v>
      </c>
      <c r="D406" s="44">
        <v>6.4790000000000001</v>
      </c>
      <c r="E406" s="18">
        <v>6.4790000000000001</v>
      </c>
      <c r="F406" s="18">
        <v>6.4790000000000001</v>
      </c>
      <c r="G406" s="54">
        <v>6.4790000000000001</v>
      </c>
      <c r="H406" s="54">
        <v>34.701790000000003</v>
      </c>
      <c r="I406" s="57">
        <v>0</v>
      </c>
      <c r="J406" s="54">
        <v>34.701790000000003</v>
      </c>
      <c r="K406" s="57">
        <v>0</v>
      </c>
      <c r="L406" s="54">
        <v>34.701790000000003</v>
      </c>
      <c r="M406" s="57">
        <v>0</v>
      </c>
      <c r="N406" s="54">
        <v>34.701790000000003</v>
      </c>
      <c r="O406" s="57">
        <v>0</v>
      </c>
      <c r="P406" s="54">
        <v>34.701790000000003</v>
      </c>
      <c r="Q406" s="57">
        <v>0</v>
      </c>
      <c r="R406" s="54">
        <f t="shared" si="16"/>
        <v>179.98795000000001</v>
      </c>
      <c r="S406" s="54">
        <f t="shared" si="17"/>
        <v>6.4790000000000001</v>
      </c>
    </row>
    <row r="407" spans="1:19" x14ac:dyDescent="0.25">
      <c r="A407" s="32" t="s">
        <v>71</v>
      </c>
      <c r="B407" s="38" t="s">
        <v>610</v>
      </c>
      <c r="C407" s="34" t="s">
        <v>315</v>
      </c>
      <c r="D407" s="44">
        <v>6.4790000000000001</v>
      </c>
      <c r="E407" s="55">
        <v>6.4790000000000001</v>
      </c>
      <c r="F407" s="55">
        <v>6.4790000000000001</v>
      </c>
      <c r="G407" s="54">
        <v>6.4790000000000001</v>
      </c>
      <c r="H407" s="54">
        <v>34.701790000000003</v>
      </c>
      <c r="I407" s="57">
        <v>0</v>
      </c>
      <c r="J407" s="54">
        <v>34.701790000000003</v>
      </c>
      <c r="K407" s="57">
        <v>0</v>
      </c>
      <c r="L407" s="54">
        <v>34.701790000000003</v>
      </c>
      <c r="M407" s="57">
        <v>0</v>
      </c>
      <c r="N407" s="54">
        <v>34.701790000000003</v>
      </c>
      <c r="O407" s="57">
        <v>0</v>
      </c>
      <c r="P407" s="54">
        <v>34.701790000000003</v>
      </c>
      <c r="Q407" s="57">
        <v>0</v>
      </c>
      <c r="R407" s="54">
        <f t="shared" si="16"/>
        <v>179.98795000000001</v>
      </c>
      <c r="S407" s="54">
        <f t="shared" si="17"/>
        <v>6.4790000000000001</v>
      </c>
    </row>
    <row r="408" spans="1:19" x14ac:dyDescent="0.25">
      <c r="A408" s="32" t="s">
        <v>162</v>
      </c>
      <c r="B408" s="40" t="s">
        <v>311</v>
      </c>
      <c r="C408" s="34" t="s">
        <v>315</v>
      </c>
      <c r="D408" s="42">
        <v>0</v>
      </c>
      <c r="E408" s="42">
        <v>0</v>
      </c>
      <c r="F408" s="42">
        <v>0</v>
      </c>
      <c r="G408" s="42">
        <v>0</v>
      </c>
      <c r="H408" s="42">
        <v>0</v>
      </c>
      <c r="I408" s="42">
        <v>0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57">
        <f t="shared" si="16"/>
        <v>0</v>
      </c>
      <c r="S408" s="57">
        <f t="shared" si="17"/>
        <v>0</v>
      </c>
    </row>
    <row r="409" spans="1:19" ht="31.5" x14ac:dyDescent="0.25">
      <c r="A409" s="32" t="s">
        <v>484</v>
      </c>
      <c r="B409" s="40" t="s">
        <v>464</v>
      </c>
      <c r="C409" s="34" t="s">
        <v>315</v>
      </c>
      <c r="D409" s="42">
        <v>0</v>
      </c>
      <c r="E409" s="42">
        <v>0</v>
      </c>
      <c r="F409" s="42">
        <v>0</v>
      </c>
      <c r="G409" s="42">
        <v>0</v>
      </c>
      <c r="H409" s="42">
        <v>0</v>
      </c>
      <c r="I409" s="42">
        <v>0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57">
        <f t="shared" si="16"/>
        <v>0</v>
      </c>
      <c r="S409" s="57">
        <f t="shared" si="17"/>
        <v>0</v>
      </c>
    </row>
    <row r="410" spans="1:19" ht="31.5" x14ac:dyDescent="0.25">
      <c r="A410" s="32" t="s">
        <v>485</v>
      </c>
      <c r="B410" s="40" t="s">
        <v>465</v>
      </c>
      <c r="C410" s="34" t="s">
        <v>315</v>
      </c>
      <c r="D410" s="42">
        <v>0</v>
      </c>
      <c r="E410" s="42">
        <v>0</v>
      </c>
      <c r="F410" s="42">
        <v>0</v>
      </c>
      <c r="G410" s="42">
        <v>0</v>
      </c>
      <c r="H410" s="42">
        <v>0</v>
      </c>
      <c r="I410" s="42">
        <v>0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57">
        <f t="shared" si="16"/>
        <v>0</v>
      </c>
      <c r="S410" s="57">
        <f t="shared" si="17"/>
        <v>0</v>
      </c>
    </row>
    <row r="411" spans="1:19" ht="31.5" x14ac:dyDescent="0.25">
      <c r="A411" s="32" t="s">
        <v>536</v>
      </c>
      <c r="B411" s="40" t="s">
        <v>450</v>
      </c>
      <c r="C411" s="34" t="s">
        <v>315</v>
      </c>
      <c r="D411" s="42">
        <v>0</v>
      </c>
      <c r="E411" s="42">
        <v>0</v>
      </c>
      <c r="F411" s="42">
        <v>0</v>
      </c>
      <c r="G411" s="42">
        <v>0</v>
      </c>
      <c r="H411" s="42">
        <v>0</v>
      </c>
      <c r="I411" s="42">
        <v>0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57">
        <f t="shared" si="16"/>
        <v>0</v>
      </c>
      <c r="S411" s="57">
        <f t="shared" si="17"/>
        <v>0</v>
      </c>
    </row>
    <row r="412" spans="1:19" x14ac:dyDescent="0.25">
      <c r="A412" s="32" t="s">
        <v>163</v>
      </c>
      <c r="B412" s="40" t="s">
        <v>622</v>
      </c>
      <c r="C412" s="34" t="s">
        <v>315</v>
      </c>
      <c r="D412" s="42">
        <v>0</v>
      </c>
      <c r="E412" s="42">
        <v>0</v>
      </c>
      <c r="F412" s="42">
        <v>0</v>
      </c>
      <c r="G412" s="42">
        <v>0</v>
      </c>
      <c r="H412" s="42">
        <v>0</v>
      </c>
      <c r="I412" s="42">
        <v>0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57">
        <f t="shared" si="16"/>
        <v>0</v>
      </c>
      <c r="S412" s="57">
        <f t="shared" si="17"/>
        <v>0</v>
      </c>
    </row>
    <row r="413" spans="1:19" x14ac:dyDescent="0.25">
      <c r="A413" s="32" t="s">
        <v>164</v>
      </c>
      <c r="B413" s="40" t="s">
        <v>312</v>
      </c>
      <c r="C413" s="34" t="s">
        <v>315</v>
      </c>
      <c r="D413" s="44">
        <v>6.4790000000000001</v>
      </c>
      <c r="E413" s="55">
        <v>6.4790000000000001</v>
      </c>
      <c r="F413" s="55">
        <v>6.4790000000000001</v>
      </c>
      <c r="G413" s="54">
        <v>6.4790000000000001</v>
      </c>
      <c r="H413" s="54">
        <v>6.4790000000000001</v>
      </c>
      <c r="I413" s="57">
        <v>0</v>
      </c>
      <c r="J413" s="54">
        <v>6.4790000000000001</v>
      </c>
      <c r="K413" s="57">
        <v>0</v>
      </c>
      <c r="L413" s="54">
        <v>6.4790000000000001</v>
      </c>
      <c r="M413" s="57">
        <v>0</v>
      </c>
      <c r="N413" s="54">
        <v>6.4790000000000001</v>
      </c>
      <c r="O413" s="57">
        <v>0</v>
      </c>
      <c r="P413" s="54">
        <v>6.4790000000000001</v>
      </c>
      <c r="Q413" s="57">
        <v>0</v>
      </c>
      <c r="R413" s="57">
        <f t="shared" si="16"/>
        <v>38.874000000000002</v>
      </c>
      <c r="S413" s="57">
        <f t="shared" si="17"/>
        <v>6.4790000000000001</v>
      </c>
    </row>
    <row r="414" spans="1:19" x14ac:dyDescent="0.25">
      <c r="A414" s="32" t="s">
        <v>165</v>
      </c>
      <c r="B414" s="40" t="s">
        <v>616</v>
      </c>
      <c r="C414" s="34" t="s">
        <v>315</v>
      </c>
      <c r="D414" s="57">
        <v>0</v>
      </c>
      <c r="E414" s="57">
        <v>0</v>
      </c>
      <c r="F414" s="57">
        <v>0</v>
      </c>
      <c r="G414" s="57">
        <v>0</v>
      </c>
      <c r="H414" s="57">
        <v>0</v>
      </c>
      <c r="I414" s="57">
        <v>0</v>
      </c>
      <c r="J414" s="57">
        <v>0</v>
      </c>
      <c r="K414" s="57">
        <v>0</v>
      </c>
      <c r="L414" s="57">
        <v>0</v>
      </c>
      <c r="M414" s="57">
        <v>0</v>
      </c>
      <c r="N414" s="57">
        <v>0</v>
      </c>
      <c r="O414" s="57">
        <v>0</v>
      </c>
      <c r="P414" s="57">
        <v>0</v>
      </c>
      <c r="Q414" s="57">
        <v>0</v>
      </c>
      <c r="R414" s="57">
        <f t="shared" si="16"/>
        <v>0</v>
      </c>
      <c r="S414" s="57">
        <f t="shared" si="17"/>
        <v>0</v>
      </c>
    </row>
    <row r="415" spans="1:19" x14ac:dyDescent="0.25">
      <c r="A415" s="32" t="s">
        <v>166</v>
      </c>
      <c r="B415" s="40" t="s">
        <v>314</v>
      </c>
      <c r="C415" s="34" t="s">
        <v>315</v>
      </c>
      <c r="D415" s="57">
        <v>0</v>
      </c>
      <c r="E415" s="57">
        <v>0</v>
      </c>
      <c r="F415" s="57">
        <v>0</v>
      </c>
      <c r="G415" s="57">
        <v>0</v>
      </c>
      <c r="H415" s="57">
        <v>0</v>
      </c>
      <c r="I415" s="57">
        <v>0</v>
      </c>
      <c r="J415" s="57">
        <v>0</v>
      </c>
      <c r="K415" s="57">
        <v>0</v>
      </c>
      <c r="L415" s="57">
        <v>0</v>
      </c>
      <c r="M415" s="57">
        <v>0</v>
      </c>
      <c r="N415" s="57">
        <v>0</v>
      </c>
      <c r="O415" s="57">
        <v>0</v>
      </c>
      <c r="P415" s="57">
        <v>0</v>
      </c>
      <c r="Q415" s="57">
        <v>0</v>
      </c>
      <c r="R415" s="57">
        <f t="shared" si="16"/>
        <v>0</v>
      </c>
      <c r="S415" s="57">
        <f t="shared" si="17"/>
        <v>0</v>
      </c>
    </row>
    <row r="416" spans="1:19" x14ac:dyDescent="0.25">
      <c r="A416" s="32" t="s">
        <v>167</v>
      </c>
      <c r="B416" s="40" t="s">
        <v>623</v>
      </c>
      <c r="C416" s="34" t="s">
        <v>315</v>
      </c>
      <c r="D416" s="57">
        <v>0</v>
      </c>
      <c r="E416" s="57">
        <v>0</v>
      </c>
      <c r="F416" s="57">
        <v>0</v>
      </c>
      <c r="G416" s="57">
        <v>0</v>
      </c>
      <c r="H416" s="57">
        <v>0</v>
      </c>
      <c r="I416" s="57">
        <v>0</v>
      </c>
      <c r="J416" s="57">
        <v>0</v>
      </c>
      <c r="K416" s="57">
        <v>0</v>
      </c>
      <c r="L416" s="57">
        <v>0</v>
      </c>
      <c r="M416" s="57">
        <v>0</v>
      </c>
      <c r="N416" s="57">
        <v>0</v>
      </c>
      <c r="O416" s="57">
        <v>0</v>
      </c>
      <c r="P416" s="57">
        <v>0</v>
      </c>
      <c r="Q416" s="57">
        <v>0</v>
      </c>
      <c r="R416" s="57">
        <f t="shared" si="16"/>
        <v>0</v>
      </c>
      <c r="S416" s="57">
        <f t="shared" si="17"/>
        <v>0</v>
      </c>
    </row>
    <row r="417" spans="1:19" ht="31.5" x14ac:dyDescent="0.25">
      <c r="A417" s="32" t="s">
        <v>183</v>
      </c>
      <c r="B417" s="40" t="s">
        <v>599</v>
      </c>
      <c r="C417" s="34" t="s">
        <v>315</v>
      </c>
      <c r="D417" s="57">
        <v>0</v>
      </c>
      <c r="E417" s="57">
        <v>0</v>
      </c>
      <c r="F417" s="57">
        <v>0</v>
      </c>
      <c r="G417" s="57">
        <v>0</v>
      </c>
      <c r="H417" s="57">
        <v>0</v>
      </c>
      <c r="I417" s="57">
        <v>0</v>
      </c>
      <c r="J417" s="57">
        <v>0</v>
      </c>
      <c r="K417" s="57">
        <v>0</v>
      </c>
      <c r="L417" s="57">
        <v>0</v>
      </c>
      <c r="M417" s="57">
        <v>0</v>
      </c>
      <c r="N417" s="57">
        <v>0</v>
      </c>
      <c r="O417" s="57">
        <v>0</v>
      </c>
      <c r="P417" s="57">
        <v>0</v>
      </c>
      <c r="Q417" s="57">
        <v>0</v>
      </c>
      <c r="R417" s="57">
        <f t="shared" si="16"/>
        <v>0</v>
      </c>
      <c r="S417" s="57">
        <f t="shared" si="17"/>
        <v>0</v>
      </c>
    </row>
    <row r="418" spans="1:19" x14ac:dyDescent="0.25">
      <c r="A418" s="32" t="s">
        <v>537</v>
      </c>
      <c r="B418" s="41" t="s">
        <v>209</v>
      </c>
      <c r="C418" s="34" t="s">
        <v>315</v>
      </c>
      <c r="D418" s="57">
        <v>0</v>
      </c>
      <c r="E418" s="57">
        <v>0</v>
      </c>
      <c r="F418" s="57">
        <v>0</v>
      </c>
      <c r="G418" s="57">
        <v>0</v>
      </c>
      <c r="H418" s="57">
        <v>0</v>
      </c>
      <c r="I418" s="57">
        <v>0</v>
      </c>
      <c r="J418" s="57">
        <v>0</v>
      </c>
      <c r="K418" s="57">
        <v>0</v>
      </c>
      <c r="L418" s="57">
        <v>0</v>
      </c>
      <c r="M418" s="57">
        <v>0</v>
      </c>
      <c r="N418" s="57">
        <v>0</v>
      </c>
      <c r="O418" s="57">
        <v>0</v>
      </c>
      <c r="P418" s="57">
        <v>0</v>
      </c>
      <c r="Q418" s="57">
        <v>0</v>
      </c>
      <c r="R418" s="57">
        <f t="shared" si="16"/>
        <v>0</v>
      </c>
      <c r="S418" s="57">
        <f t="shared" si="17"/>
        <v>0</v>
      </c>
    </row>
    <row r="419" spans="1:19" x14ac:dyDescent="0.25">
      <c r="A419" s="32" t="s">
        <v>538</v>
      </c>
      <c r="B419" s="48" t="s">
        <v>197</v>
      </c>
      <c r="C419" s="34" t="s">
        <v>315</v>
      </c>
      <c r="D419" s="57">
        <v>0</v>
      </c>
      <c r="E419" s="57">
        <v>0</v>
      </c>
      <c r="F419" s="57">
        <v>0</v>
      </c>
      <c r="G419" s="57">
        <v>0</v>
      </c>
      <c r="H419" s="57">
        <v>0</v>
      </c>
      <c r="I419" s="57">
        <v>0</v>
      </c>
      <c r="J419" s="57">
        <v>0</v>
      </c>
      <c r="K419" s="57">
        <v>0</v>
      </c>
      <c r="L419" s="57">
        <v>0</v>
      </c>
      <c r="M419" s="57">
        <v>0</v>
      </c>
      <c r="N419" s="57">
        <v>0</v>
      </c>
      <c r="O419" s="57">
        <v>0</v>
      </c>
      <c r="P419" s="57">
        <v>0</v>
      </c>
      <c r="Q419" s="57">
        <v>0</v>
      </c>
      <c r="R419" s="57">
        <f t="shared" si="16"/>
        <v>0</v>
      </c>
      <c r="S419" s="57">
        <f t="shared" si="17"/>
        <v>0</v>
      </c>
    </row>
    <row r="420" spans="1:19" x14ac:dyDescent="0.25">
      <c r="A420" s="32" t="s">
        <v>72</v>
      </c>
      <c r="B420" s="38" t="s">
        <v>568</v>
      </c>
      <c r="C420" s="34" t="s">
        <v>315</v>
      </c>
      <c r="D420" s="57">
        <v>0</v>
      </c>
      <c r="E420" s="57">
        <v>0</v>
      </c>
      <c r="F420" s="57">
        <v>0</v>
      </c>
      <c r="G420" s="57">
        <v>0</v>
      </c>
      <c r="H420" s="57">
        <v>0</v>
      </c>
      <c r="I420" s="57">
        <v>0</v>
      </c>
      <c r="J420" s="57">
        <v>0</v>
      </c>
      <c r="K420" s="57">
        <v>0</v>
      </c>
      <c r="L420" s="57">
        <v>0</v>
      </c>
      <c r="M420" s="57">
        <v>0</v>
      </c>
      <c r="N420" s="57">
        <v>0</v>
      </c>
      <c r="O420" s="57">
        <v>0</v>
      </c>
      <c r="P420" s="57">
        <v>0</v>
      </c>
      <c r="Q420" s="57">
        <v>0</v>
      </c>
      <c r="R420" s="57">
        <f t="shared" si="16"/>
        <v>0</v>
      </c>
      <c r="S420" s="57">
        <f t="shared" si="17"/>
        <v>0</v>
      </c>
    </row>
    <row r="421" spans="1:19" x14ac:dyDescent="0.25">
      <c r="A421" s="32" t="s">
        <v>73</v>
      </c>
      <c r="B421" s="38" t="s">
        <v>356</v>
      </c>
      <c r="C421" s="34" t="s">
        <v>315</v>
      </c>
      <c r="D421" s="57">
        <v>0</v>
      </c>
      <c r="E421" s="57">
        <v>0</v>
      </c>
      <c r="F421" s="57">
        <v>0</v>
      </c>
      <c r="G421" s="57">
        <v>0</v>
      </c>
      <c r="H421" s="57">
        <v>0</v>
      </c>
      <c r="I421" s="57">
        <v>0</v>
      </c>
      <c r="J421" s="57">
        <v>0</v>
      </c>
      <c r="K421" s="57">
        <v>0</v>
      </c>
      <c r="L421" s="57">
        <v>0</v>
      </c>
      <c r="M421" s="57">
        <v>0</v>
      </c>
      <c r="N421" s="57">
        <v>0</v>
      </c>
      <c r="O421" s="57">
        <v>0</v>
      </c>
      <c r="P421" s="57">
        <v>0</v>
      </c>
      <c r="Q421" s="57">
        <v>0</v>
      </c>
      <c r="R421" s="57">
        <f t="shared" si="16"/>
        <v>0</v>
      </c>
      <c r="S421" s="57">
        <f t="shared" si="17"/>
        <v>0</v>
      </c>
    </row>
    <row r="422" spans="1:19" x14ac:dyDescent="0.25">
      <c r="A422" s="32" t="s">
        <v>187</v>
      </c>
      <c r="B422" s="40" t="s">
        <v>311</v>
      </c>
      <c r="C422" s="34" t="s">
        <v>315</v>
      </c>
      <c r="D422" s="57">
        <v>0</v>
      </c>
      <c r="E422" s="57">
        <v>0</v>
      </c>
      <c r="F422" s="57">
        <v>0</v>
      </c>
      <c r="G422" s="57">
        <v>0</v>
      </c>
      <c r="H422" s="57">
        <v>0</v>
      </c>
      <c r="I422" s="57">
        <v>0</v>
      </c>
      <c r="J422" s="57">
        <v>0</v>
      </c>
      <c r="K422" s="57">
        <v>0</v>
      </c>
      <c r="L422" s="57">
        <v>0</v>
      </c>
      <c r="M422" s="57">
        <v>0</v>
      </c>
      <c r="N422" s="57">
        <v>0</v>
      </c>
      <c r="O422" s="57">
        <v>0</v>
      </c>
      <c r="P422" s="57">
        <v>0</v>
      </c>
      <c r="Q422" s="57">
        <v>0</v>
      </c>
      <c r="R422" s="57">
        <f t="shared" si="16"/>
        <v>0</v>
      </c>
      <c r="S422" s="57">
        <f t="shared" si="17"/>
        <v>0</v>
      </c>
    </row>
    <row r="423" spans="1:19" ht="31.5" x14ac:dyDescent="0.25">
      <c r="A423" s="32" t="s">
        <v>486</v>
      </c>
      <c r="B423" s="40" t="s">
        <v>464</v>
      </c>
      <c r="C423" s="34" t="s">
        <v>315</v>
      </c>
      <c r="D423" s="57">
        <v>0</v>
      </c>
      <c r="E423" s="57">
        <v>0</v>
      </c>
      <c r="F423" s="57">
        <v>0</v>
      </c>
      <c r="G423" s="57">
        <v>0</v>
      </c>
      <c r="H423" s="57">
        <v>0</v>
      </c>
      <c r="I423" s="57">
        <v>0</v>
      </c>
      <c r="J423" s="57">
        <v>0</v>
      </c>
      <c r="K423" s="57">
        <v>0</v>
      </c>
      <c r="L423" s="57">
        <v>0</v>
      </c>
      <c r="M423" s="57">
        <v>0</v>
      </c>
      <c r="N423" s="57">
        <v>0</v>
      </c>
      <c r="O423" s="57">
        <v>0</v>
      </c>
      <c r="P423" s="57">
        <v>0</v>
      </c>
      <c r="Q423" s="57">
        <v>0</v>
      </c>
      <c r="R423" s="57">
        <f t="shared" si="16"/>
        <v>0</v>
      </c>
      <c r="S423" s="57">
        <f t="shared" si="17"/>
        <v>0</v>
      </c>
    </row>
    <row r="424" spans="1:19" ht="31.5" x14ac:dyDescent="0.25">
      <c r="A424" s="32" t="s">
        <v>487</v>
      </c>
      <c r="B424" s="40" t="s">
        <v>465</v>
      </c>
      <c r="C424" s="34" t="s">
        <v>315</v>
      </c>
      <c r="D424" s="57">
        <v>0</v>
      </c>
      <c r="E424" s="57">
        <v>0</v>
      </c>
      <c r="F424" s="57">
        <v>0</v>
      </c>
      <c r="G424" s="57">
        <v>0</v>
      </c>
      <c r="H424" s="57">
        <v>0</v>
      </c>
      <c r="I424" s="57">
        <v>0</v>
      </c>
      <c r="J424" s="57">
        <v>0</v>
      </c>
      <c r="K424" s="57">
        <v>0</v>
      </c>
      <c r="L424" s="57">
        <v>0</v>
      </c>
      <c r="M424" s="57">
        <v>0</v>
      </c>
      <c r="N424" s="57">
        <v>0</v>
      </c>
      <c r="O424" s="57">
        <v>0</v>
      </c>
      <c r="P424" s="57">
        <v>0</v>
      </c>
      <c r="Q424" s="57">
        <v>0</v>
      </c>
      <c r="R424" s="57">
        <f t="shared" si="16"/>
        <v>0</v>
      </c>
      <c r="S424" s="57">
        <f t="shared" si="17"/>
        <v>0</v>
      </c>
    </row>
    <row r="425" spans="1:19" ht="31.5" x14ac:dyDescent="0.25">
      <c r="A425" s="32" t="s">
        <v>656</v>
      </c>
      <c r="B425" s="40" t="s">
        <v>450</v>
      </c>
      <c r="C425" s="34" t="s">
        <v>315</v>
      </c>
      <c r="D425" s="57">
        <v>0</v>
      </c>
      <c r="E425" s="57">
        <v>0</v>
      </c>
      <c r="F425" s="57">
        <v>0</v>
      </c>
      <c r="G425" s="57">
        <v>0</v>
      </c>
      <c r="H425" s="57">
        <v>0</v>
      </c>
      <c r="I425" s="57">
        <v>0</v>
      </c>
      <c r="J425" s="57">
        <v>0</v>
      </c>
      <c r="K425" s="57">
        <v>0</v>
      </c>
      <c r="L425" s="57">
        <v>0</v>
      </c>
      <c r="M425" s="57">
        <v>0</v>
      </c>
      <c r="N425" s="57">
        <v>0</v>
      </c>
      <c r="O425" s="57">
        <v>0</v>
      </c>
      <c r="P425" s="57">
        <v>0</v>
      </c>
      <c r="Q425" s="57">
        <v>0</v>
      </c>
      <c r="R425" s="57">
        <f t="shared" si="16"/>
        <v>0</v>
      </c>
      <c r="S425" s="57">
        <f t="shared" si="17"/>
        <v>0</v>
      </c>
    </row>
    <row r="426" spans="1:19" x14ac:dyDescent="0.25">
      <c r="A426" s="32" t="s">
        <v>188</v>
      </c>
      <c r="B426" s="40" t="s">
        <v>622</v>
      </c>
      <c r="C426" s="34" t="s">
        <v>315</v>
      </c>
      <c r="D426" s="57">
        <v>0</v>
      </c>
      <c r="E426" s="57">
        <v>0</v>
      </c>
      <c r="F426" s="57">
        <v>0</v>
      </c>
      <c r="G426" s="57">
        <v>0</v>
      </c>
      <c r="H426" s="57">
        <v>0</v>
      </c>
      <c r="I426" s="57">
        <v>0</v>
      </c>
      <c r="J426" s="57">
        <v>0</v>
      </c>
      <c r="K426" s="57">
        <v>0</v>
      </c>
      <c r="L426" s="57">
        <v>0</v>
      </c>
      <c r="M426" s="57">
        <v>0</v>
      </c>
      <c r="N426" s="57">
        <v>0</v>
      </c>
      <c r="O426" s="57">
        <v>0</v>
      </c>
      <c r="P426" s="57">
        <v>0</v>
      </c>
      <c r="Q426" s="57">
        <v>0</v>
      </c>
      <c r="R426" s="57">
        <f t="shared" si="16"/>
        <v>0</v>
      </c>
      <c r="S426" s="57">
        <f t="shared" si="17"/>
        <v>0</v>
      </c>
    </row>
    <row r="427" spans="1:19" x14ac:dyDescent="0.25">
      <c r="A427" s="32" t="s">
        <v>189</v>
      </c>
      <c r="B427" s="40" t="s">
        <v>312</v>
      </c>
      <c r="C427" s="34" t="s">
        <v>315</v>
      </c>
      <c r="D427" s="57">
        <v>0</v>
      </c>
      <c r="E427" s="57">
        <v>0</v>
      </c>
      <c r="F427" s="57">
        <v>0</v>
      </c>
      <c r="G427" s="57">
        <v>0</v>
      </c>
      <c r="H427" s="57">
        <v>0</v>
      </c>
      <c r="I427" s="57">
        <v>0</v>
      </c>
      <c r="J427" s="57">
        <v>0</v>
      </c>
      <c r="K427" s="57">
        <v>0</v>
      </c>
      <c r="L427" s="57">
        <v>0</v>
      </c>
      <c r="M427" s="57">
        <v>0</v>
      </c>
      <c r="N427" s="57">
        <v>0</v>
      </c>
      <c r="O427" s="57">
        <v>0</v>
      </c>
      <c r="P427" s="57">
        <v>0</v>
      </c>
      <c r="Q427" s="57">
        <v>0</v>
      </c>
      <c r="R427" s="57">
        <f t="shared" si="16"/>
        <v>0</v>
      </c>
      <c r="S427" s="57">
        <f t="shared" si="17"/>
        <v>0</v>
      </c>
    </row>
    <row r="428" spans="1:19" x14ac:dyDescent="0.25">
      <c r="A428" s="32" t="s">
        <v>190</v>
      </c>
      <c r="B428" s="40" t="s">
        <v>616</v>
      </c>
      <c r="C428" s="34" t="s">
        <v>315</v>
      </c>
      <c r="D428" s="57">
        <v>0</v>
      </c>
      <c r="E428" s="57">
        <v>0</v>
      </c>
      <c r="F428" s="57">
        <v>0</v>
      </c>
      <c r="G428" s="57">
        <v>0</v>
      </c>
      <c r="H428" s="57">
        <v>0</v>
      </c>
      <c r="I428" s="57">
        <v>0</v>
      </c>
      <c r="J428" s="57">
        <v>0</v>
      </c>
      <c r="K428" s="57">
        <v>0</v>
      </c>
      <c r="L428" s="57">
        <v>0</v>
      </c>
      <c r="M428" s="57">
        <v>0</v>
      </c>
      <c r="N428" s="57">
        <v>0</v>
      </c>
      <c r="O428" s="57">
        <v>0</v>
      </c>
      <c r="P428" s="57">
        <v>0</v>
      </c>
      <c r="Q428" s="57">
        <v>0</v>
      </c>
      <c r="R428" s="57">
        <f t="shared" si="16"/>
        <v>0</v>
      </c>
      <c r="S428" s="57">
        <f t="shared" si="17"/>
        <v>0</v>
      </c>
    </row>
    <row r="429" spans="1:19" x14ac:dyDescent="0.25">
      <c r="A429" s="32" t="s">
        <v>191</v>
      </c>
      <c r="B429" s="40" t="s">
        <v>314</v>
      </c>
      <c r="C429" s="34" t="s">
        <v>315</v>
      </c>
      <c r="D429" s="57">
        <v>0</v>
      </c>
      <c r="E429" s="57">
        <v>0</v>
      </c>
      <c r="F429" s="57">
        <v>0</v>
      </c>
      <c r="G429" s="57">
        <v>0</v>
      </c>
      <c r="H429" s="57">
        <v>0</v>
      </c>
      <c r="I429" s="57">
        <v>0</v>
      </c>
      <c r="J429" s="57">
        <v>0</v>
      </c>
      <c r="K429" s="57">
        <v>0</v>
      </c>
      <c r="L429" s="57">
        <v>0</v>
      </c>
      <c r="M429" s="57">
        <v>0</v>
      </c>
      <c r="N429" s="57">
        <v>0</v>
      </c>
      <c r="O429" s="57">
        <v>0</v>
      </c>
      <c r="P429" s="57">
        <v>0</v>
      </c>
      <c r="Q429" s="57">
        <v>0</v>
      </c>
      <c r="R429" s="57">
        <f t="shared" si="16"/>
        <v>0</v>
      </c>
      <c r="S429" s="57">
        <f t="shared" si="17"/>
        <v>0</v>
      </c>
    </row>
    <row r="430" spans="1:19" x14ac:dyDescent="0.25">
      <c r="A430" s="32" t="s">
        <v>192</v>
      </c>
      <c r="B430" s="40" t="s">
        <v>623</v>
      </c>
      <c r="C430" s="34" t="s">
        <v>315</v>
      </c>
      <c r="D430" s="57">
        <v>0</v>
      </c>
      <c r="E430" s="57">
        <v>0</v>
      </c>
      <c r="F430" s="57">
        <v>0</v>
      </c>
      <c r="G430" s="57">
        <v>0</v>
      </c>
      <c r="H430" s="57">
        <v>0</v>
      </c>
      <c r="I430" s="57">
        <v>0</v>
      </c>
      <c r="J430" s="57">
        <v>0</v>
      </c>
      <c r="K430" s="57">
        <v>0</v>
      </c>
      <c r="L430" s="57">
        <v>0</v>
      </c>
      <c r="M430" s="57">
        <v>0</v>
      </c>
      <c r="N430" s="57">
        <v>0</v>
      </c>
      <c r="O430" s="57">
        <v>0</v>
      </c>
      <c r="P430" s="57">
        <v>0</v>
      </c>
      <c r="Q430" s="57">
        <v>0</v>
      </c>
      <c r="R430" s="57">
        <f t="shared" si="16"/>
        <v>0</v>
      </c>
      <c r="S430" s="57">
        <f t="shared" si="17"/>
        <v>0</v>
      </c>
    </row>
    <row r="431" spans="1:19" ht="31.5" x14ac:dyDescent="0.25">
      <c r="A431" s="32" t="s">
        <v>193</v>
      </c>
      <c r="B431" s="40" t="s">
        <v>599</v>
      </c>
      <c r="C431" s="34" t="s">
        <v>315</v>
      </c>
      <c r="D431" s="57">
        <v>0</v>
      </c>
      <c r="E431" s="57">
        <v>0</v>
      </c>
      <c r="F431" s="57">
        <v>0</v>
      </c>
      <c r="G431" s="57">
        <v>0</v>
      </c>
      <c r="H431" s="57">
        <v>0</v>
      </c>
      <c r="I431" s="57">
        <v>0</v>
      </c>
      <c r="J431" s="57">
        <v>0</v>
      </c>
      <c r="K431" s="57">
        <v>0</v>
      </c>
      <c r="L431" s="57">
        <v>0</v>
      </c>
      <c r="M431" s="57">
        <v>0</v>
      </c>
      <c r="N431" s="57">
        <v>0</v>
      </c>
      <c r="O431" s="57">
        <v>0</v>
      </c>
      <c r="P431" s="57">
        <v>0</v>
      </c>
      <c r="Q431" s="57">
        <v>0</v>
      </c>
      <c r="R431" s="57">
        <f t="shared" si="16"/>
        <v>0</v>
      </c>
      <c r="S431" s="57">
        <f t="shared" si="17"/>
        <v>0</v>
      </c>
    </row>
    <row r="432" spans="1:19" x14ac:dyDescent="0.25">
      <c r="A432" s="32" t="s">
        <v>539</v>
      </c>
      <c r="B432" s="48" t="s">
        <v>209</v>
      </c>
      <c r="C432" s="34" t="s">
        <v>315</v>
      </c>
      <c r="D432" s="57">
        <v>0</v>
      </c>
      <c r="E432" s="57">
        <v>0</v>
      </c>
      <c r="F432" s="57">
        <v>0</v>
      </c>
      <c r="G432" s="57">
        <v>0</v>
      </c>
      <c r="H432" s="57">
        <v>0</v>
      </c>
      <c r="I432" s="57">
        <v>0</v>
      </c>
      <c r="J432" s="57">
        <v>0</v>
      </c>
      <c r="K432" s="57">
        <v>0</v>
      </c>
      <c r="L432" s="57">
        <v>0</v>
      </c>
      <c r="M432" s="57">
        <v>0</v>
      </c>
      <c r="N432" s="57">
        <v>0</v>
      </c>
      <c r="O432" s="57">
        <v>0</v>
      </c>
      <c r="P432" s="57">
        <v>0</v>
      </c>
      <c r="Q432" s="57">
        <v>0</v>
      </c>
      <c r="R432" s="57">
        <f t="shared" si="16"/>
        <v>0</v>
      </c>
      <c r="S432" s="57">
        <f t="shared" si="17"/>
        <v>0</v>
      </c>
    </row>
    <row r="433" spans="1:19" x14ac:dyDescent="0.25">
      <c r="A433" s="32" t="s">
        <v>540</v>
      </c>
      <c r="B433" s="48" t="s">
        <v>197</v>
      </c>
      <c r="C433" s="34" t="s">
        <v>315</v>
      </c>
      <c r="D433" s="57">
        <v>0</v>
      </c>
      <c r="E433" s="57">
        <v>0</v>
      </c>
      <c r="F433" s="57">
        <v>0</v>
      </c>
      <c r="G433" s="57">
        <v>0</v>
      </c>
      <c r="H433" s="57">
        <v>0</v>
      </c>
      <c r="I433" s="57">
        <v>0</v>
      </c>
      <c r="J433" s="57">
        <v>0</v>
      </c>
      <c r="K433" s="57">
        <v>0</v>
      </c>
      <c r="L433" s="57">
        <v>0</v>
      </c>
      <c r="M433" s="57">
        <v>0</v>
      </c>
      <c r="N433" s="57">
        <v>0</v>
      </c>
      <c r="O433" s="57">
        <v>0</v>
      </c>
      <c r="P433" s="57">
        <v>0</v>
      </c>
      <c r="Q433" s="57">
        <v>0</v>
      </c>
      <c r="R433" s="57">
        <f t="shared" si="16"/>
        <v>0</v>
      </c>
      <c r="S433" s="57">
        <f t="shared" si="17"/>
        <v>0</v>
      </c>
    </row>
    <row r="434" spans="1:19" x14ac:dyDescent="0.25">
      <c r="A434" s="32" t="s">
        <v>12</v>
      </c>
      <c r="B434" s="39" t="s">
        <v>694</v>
      </c>
      <c r="C434" s="34" t="s">
        <v>315</v>
      </c>
      <c r="D434" s="57">
        <v>0</v>
      </c>
      <c r="E434" s="57">
        <v>0</v>
      </c>
      <c r="F434" s="57">
        <v>0</v>
      </c>
      <c r="G434" s="57">
        <v>0</v>
      </c>
      <c r="H434" s="57">
        <v>0</v>
      </c>
      <c r="I434" s="57">
        <v>0</v>
      </c>
      <c r="J434" s="57">
        <v>0</v>
      </c>
      <c r="K434" s="57">
        <v>0</v>
      </c>
      <c r="L434" s="57">
        <v>0</v>
      </c>
      <c r="M434" s="57">
        <v>0</v>
      </c>
      <c r="N434" s="57">
        <v>0</v>
      </c>
      <c r="O434" s="57">
        <v>0</v>
      </c>
      <c r="P434" s="57">
        <v>0</v>
      </c>
      <c r="Q434" s="57">
        <v>0</v>
      </c>
      <c r="R434" s="57">
        <f t="shared" si="16"/>
        <v>0</v>
      </c>
      <c r="S434" s="57">
        <f t="shared" si="17"/>
        <v>0</v>
      </c>
    </row>
    <row r="435" spans="1:19" x14ac:dyDescent="0.25">
      <c r="A435" s="32" t="s">
        <v>27</v>
      </c>
      <c r="B435" s="39" t="s">
        <v>82</v>
      </c>
      <c r="C435" s="34" t="s">
        <v>315</v>
      </c>
      <c r="D435" s="57">
        <v>0</v>
      </c>
      <c r="E435" s="18">
        <v>15.994</v>
      </c>
      <c r="F435" s="57">
        <v>0</v>
      </c>
      <c r="G435" s="57">
        <v>0</v>
      </c>
      <c r="H435" s="57">
        <v>0</v>
      </c>
      <c r="I435" s="57">
        <v>0</v>
      </c>
      <c r="J435" s="57">
        <v>0</v>
      </c>
      <c r="K435" s="57">
        <v>0</v>
      </c>
      <c r="L435" s="57">
        <v>0</v>
      </c>
      <c r="M435" s="57">
        <v>0</v>
      </c>
      <c r="N435" s="57">
        <v>0</v>
      </c>
      <c r="O435" s="57">
        <v>0</v>
      </c>
      <c r="P435" s="57">
        <v>0</v>
      </c>
      <c r="Q435" s="57">
        <v>0</v>
      </c>
      <c r="R435" s="57">
        <f t="shared" si="16"/>
        <v>0</v>
      </c>
      <c r="S435" s="57">
        <f t="shared" si="17"/>
        <v>0</v>
      </c>
    </row>
    <row r="436" spans="1:19" x14ac:dyDescent="0.25">
      <c r="A436" s="32" t="s">
        <v>60</v>
      </c>
      <c r="B436" s="49" t="s">
        <v>476</v>
      </c>
      <c r="C436" s="34" t="s">
        <v>315</v>
      </c>
      <c r="D436" s="57">
        <v>0</v>
      </c>
      <c r="E436" s="58">
        <v>0</v>
      </c>
      <c r="F436" s="57">
        <v>0</v>
      </c>
      <c r="G436" s="57">
        <v>0</v>
      </c>
      <c r="H436" s="57">
        <v>0</v>
      </c>
      <c r="I436" s="57">
        <v>0</v>
      </c>
      <c r="J436" s="57">
        <v>0</v>
      </c>
      <c r="K436" s="57">
        <v>0</v>
      </c>
      <c r="L436" s="57">
        <v>0</v>
      </c>
      <c r="M436" s="57">
        <v>0</v>
      </c>
      <c r="N436" s="57">
        <v>0</v>
      </c>
      <c r="O436" s="57">
        <v>0</v>
      </c>
      <c r="P436" s="57">
        <v>0</v>
      </c>
      <c r="Q436" s="57">
        <v>0</v>
      </c>
      <c r="R436" s="57">
        <f t="shared" si="16"/>
        <v>0</v>
      </c>
      <c r="S436" s="57">
        <f t="shared" si="17"/>
        <v>0</v>
      </c>
    </row>
    <row r="437" spans="1:19" x14ac:dyDescent="0.25">
      <c r="A437" s="32" t="s">
        <v>184</v>
      </c>
      <c r="B437" s="49" t="s">
        <v>185</v>
      </c>
      <c r="C437" s="34" t="s">
        <v>315</v>
      </c>
      <c r="D437" s="57">
        <v>0</v>
      </c>
      <c r="E437" s="18">
        <v>15.994</v>
      </c>
      <c r="F437" s="57">
        <v>0</v>
      </c>
      <c r="G437" s="57">
        <v>0</v>
      </c>
      <c r="H437" s="57">
        <v>0</v>
      </c>
      <c r="I437" s="57">
        <v>0</v>
      </c>
      <c r="J437" s="57">
        <v>0</v>
      </c>
      <c r="K437" s="57">
        <v>0</v>
      </c>
      <c r="L437" s="57">
        <v>0</v>
      </c>
      <c r="M437" s="57">
        <v>0</v>
      </c>
      <c r="N437" s="57">
        <v>0</v>
      </c>
      <c r="O437" s="57">
        <v>0</v>
      </c>
      <c r="P437" s="57">
        <v>0</v>
      </c>
      <c r="Q437" s="57">
        <v>0</v>
      </c>
      <c r="R437" s="57">
        <f t="shared" si="16"/>
        <v>0</v>
      </c>
      <c r="S437" s="57">
        <f t="shared" si="17"/>
        <v>0</v>
      </c>
    </row>
    <row r="438" spans="1:19" ht="18" customHeight="1" x14ac:dyDescent="0.25">
      <c r="A438" s="32" t="s">
        <v>677</v>
      </c>
      <c r="B438" s="49" t="s">
        <v>695</v>
      </c>
      <c r="C438" s="34" t="s">
        <v>315</v>
      </c>
      <c r="D438" s="57">
        <v>0</v>
      </c>
      <c r="E438" s="57">
        <v>0</v>
      </c>
      <c r="F438" s="57">
        <v>0</v>
      </c>
      <c r="G438" s="57">
        <v>0</v>
      </c>
      <c r="H438" s="57">
        <v>0</v>
      </c>
      <c r="I438" s="57">
        <v>0</v>
      </c>
      <c r="J438" s="57">
        <v>0</v>
      </c>
      <c r="K438" s="57">
        <v>0</v>
      </c>
      <c r="L438" s="57">
        <v>0</v>
      </c>
      <c r="M438" s="57">
        <v>0</v>
      </c>
      <c r="N438" s="57">
        <v>0</v>
      </c>
      <c r="O438" s="57">
        <v>0</v>
      </c>
      <c r="P438" s="57">
        <v>0</v>
      </c>
      <c r="Q438" s="57">
        <v>0</v>
      </c>
      <c r="R438" s="57">
        <f t="shared" si="16"/>
        <v>0</v>
      </c>
      <c r="S438" s="57">
        <f t="shared" si="17"/>
        <v>0</v>
      </c>
    </row>
    <row r="439" spans="1:19" x14ac:dyDescent="0.25">
      <c r="A439" s="32" t="s">
        <v>678</v>
      </c>
      <c r="B439" s="49" t="s">
        <v>679</v>
      </c>
      <c r="C439" s="34" t="s">
        <v>315</v>
      </c>
      <c r="D439" s="57">
        <v>0</v>
      </c>
      <c r="E439" s="57">
        <v>0</v>
      </c>
      <c r="F439" s="57">
        <v>0</v>
      </c>
      <c r="G439" s="57">
        <v>0</v>
      </c>
      <c r="H439" s="57">
        <v>0</v>
      </c>
      <c r="I439" s="57">
        <v>0</v>
      </c>
      <c r="J439" s="57">
        <v>0</v>
      </c>
      <c r="K439" s="57">
        <v>0</v>
      </c>
      <c r="L439" s="57">
        <v>0</v>
      </c>
      <c r="M439" s="57">
        <v>0</v>
      </c>
      <c r="N439" s="57">
        <v>0</v>
      </c>
      <c r="O439" s="57">
        <v>0</v>
      </c>
      <c r="P439" s="57">
        <v>0</v>
      </c>
      <c r="Q439" s="57">
        <v>0</v>
      </c>
      <c r="R439" s="57">
        <f t="shared" si="16"/>
        <v>0</v>
      </c>
      <c r="S439" s="57">
        <f t="shared" si="17"/>
        <v>0</v>
      </c>
    </row>
    <row r="440" spans="1:19" x14ac:dyDescent="0.25">
      <c r="A440" s="32" t="s">
        <v>11</v>
      </c>
      <c r="B440" s="47" t="s">
        <v>74</v>
      </c>
      <c r="C440" s="34" t="s">
        <v>315</v>
      </c>
      <c r="D440" s="57">
        <v>0</v>
      </c>
      <c r="E440" s="57">
        <v>0</v>
      </c>
      <c r="F440" s="57">
        <v>0</v>
      </c>
      <c r="G440" s="57">
        <v>0</v>
      </c>
      <c r="H440" s="57">
        <v>0</v>
      </c>
      <c r="I440" s="57">
        <v>0</v>
      </c>
      <c r="J440" s="57">
        <v>0</v>
      </c>
      <c r="K440" s="57">
        <v>0</v>
      </c>
      <c r="L440" s="57">
        <v>0</v>
      </c>
      <c r="M440" s="57">
        <v>0</v>
      </c>
      <c r="N440" s="57">
        <v>0</v>
      </c>
      <c r="O440" s="57">
        <v>0</v>
      </c>
      <c r="P440" s="57">
        <v>0</v>
      </c>
      <c r="Q440" s="57">
        <v>0</v>
      </c>
      <c r="R440" s="57">
        <f t="shared" si="16"/>
        <v>0</v>
      </c>
      <c r="S440" s="57">
        <f t="shared" si="17"/>
        <v>0</v>
      </c>
    </row>
    <row r="441" spans="1:19" x14ac:dyDescent="0.25">
      <c r="A441" s="32" t="s">
        <v>13</v>
      </c>
      <c r="B441" s="39" t="s">
        <v>75</v>
      </c>
      <c r="C441" s="34" t="s">
        <v>315</v>
      </c>
      <c r="D441" s="57">
        <v>0</v>
      </c>
      <c r="E441" s="57">
        <v>0</v>
      </c>
      <c r="F441" s="57">
        <v>0</v>
      </c>
      <c r="G441" s="57">
        <v>0</v>
      </c>
      <c r="H441" s="57">
        <v>0</v>
      </c>
      <c r="I441" s="57">
        <v>0</v>
      </c>
      <c r="J441" s="57">
        <v>0</v>
      </c>
      <c r="K441" s="57">
        <v>0</v>
      </c>
      <c r="L441" s="57">
        <v>0</v>
      </c>
      <c r="M441" s="57">
        <v>0</v>
      </c>
      <c r="N441" s="57">
        <v>0</v>
      </c>
      <c r="O441" s="57">
        <v>0</v>
      </c>
      <c r="P441" s="57">
        <v>0</v>
      </c>
      <c r="Q441" s="57">
        <v>0</v>
      </c>
      <c r="R441" s="57">
        <f t="shared" si="16"/>
        <v>0</v>
      </c>
      <c r="S441" s="57">
        <f t="shared" si="17"/>
        <v>0</v>
      </c>
    </row>
    <row r="442" spans="1:19" x14ac:dyDescent="0.25">
      <c r="A442" s="32" t="s">
        <v>14</v>
      </c>
      <c r="B442" s="39" t="s">
        <v>76</v>
      </c>
      <c r="C442" s="34" t="s">
        <v>315</v>
      </c>
      <c r="D442" s="57">
        <v>0</v>
      </c>
      <c r="E442" s="57">
        <v>0</v>
      </c>
      <c r="F442" s="57">
        <v>0</v>
      </c>
      <c r="G442" s="57">
        <v>0</v>
      </c>
      <c r="H442" s="57">
        <v>0</v>
      </c>
      <c r="I442" s="57">
        <v>0</v>
      </c>
      <c r="J442" s="57">
        <v>0</v>
      </c>
      <c r="K442" s="57">
        <v>0</v>
      </c>
      <c r="L442" s="57">
        <v>0</v>
      </c>
      <c r="M442" s="57">
        <v>0</v>
      </c>
      <c r="N442" s="57">
        <v>0</v>
      </c>
      <c r="O442" s="57">
        <v>0</v>
      </c>
      <c r="P442" s="57">
        <v>0</v>
      </c>
      <c r="Q442" s="57">
        <v>0</v>
      </c>
      <c r="R442" s="57">
        <f t="shared" si="16"/>
        <v>0</v>
      </c>
      <c r="S442" s="57">
        <f t="shared" si="17"/>
        <v>0</v>
      </c>
    </row>
    <row r="443" spans="1:19" x14ac:dyDescent="0.25">
      <c r="A443" s="32" t="s">
        <v>20</v>
      </c>
      <c r="B443" s="39" t="s">
        <v>706</v>
      </c>
      <c r="C443" s="34" t="s">
        <v>315</v>
      </c>
      <c r="D443" s="57">
        <v>0</v>
      </c>
      <c r="E443" s="57">
        <v>0</v>
      </c>
      <c r="F443" s="57">
        <v>0</v>
      </c>
      <c r="G443" s="57">
        <v>0</v>
      </c>
      <c r="H443" s="57">
        <v>0</v>
      </c>
      <c r="I443" s="57">
        <v>0</v>
      </c>
      <c r="J443" s="57">
        <v>0</v>
      </c>
      <c r="K443" s="57">
        <v>0</v>
      </c>
      <c r="L443" s="57">
        <v>0</v>
      </c>
      <c r="M443" s="57">
        <v>0</v>
      </c>
      <c r="N443" s="57">
        <v>0</v>
      </c>
      <c r="O443" s="57">
        <v>0</v>
      </c>
      <c r="P443" s="57">
        <v>0</v>
      </c>
      <c r="Q443" s="57">
        <v>0</v>
      </c>
      <c r="R443" s="57">
        <f t="shared" si="16"/>
        <v>0</v>
      </c>
      <c r="S443" s="57">
        <f t="shared" si="17"/>
        <v>0</v>
      </c>
    </row>
    <row r="444" spans="1:19" x14ac:dyDescent="0.25">
      <c r="A444" s="32" t="s">
        <v>28</v>
      </c>
      <c r="B444" s="39" t="s">
        <v>77</v>
      </c>
      <c r="C444" s="34" t="s">
        <v>315</v>
      </c>
      <c r="D444" s="57">
        <v>0</v>
      </c>
      <c r="E444" s="57">
        <v>0</v>
      </c>
      <c r="F444" s="57">
        <v>0</v>
      </c>
      <c r="G444" s="57">
        <v>0</v>
      </c>
      <c r="H444" s="57">
        <v>0</v>
      </c>
      <c r="I444" s="57">
        <v>0</v>
      </c>
      <c r="J444" s="57">
        <v>0</v>
      </c>
      <c r="K444" s="57">
        <v>0</v>
      </c>
      <c r="L444" s="57">
        <v>0</v>
      </c>
      <c r="M444" s="57">
        <v>0</v>
      </c>
      <c r="N444" s="57">
        <v>0</v>
      </c>
      <c r="O444" s="57">
        <v>0</v>
      </c>
      <c r="P444" s="57">
        <v>0</v>
      </c>
      <c r="Q444" s="57">
        <v>0</v>
      </c>
      <c r="R444" s="57">
        <f t="shared" si="16"/>
        <v>0</v>
      </c>
      <c r="S444" s="57">
        <f t="shared" si="17"/>
        <v>0</v>
      </c>
    </row>
    <row r="445" spans="1:19" x14ac:dyDescent="0.25">
      <c r="A445" s="32" t="s">
        <v>29</v>
      </c>
      <c r="B445" s="39" t="s">
        <v>78</v>
      </c>
      <c r="C445" s="34" t="s">
        <v>315</v>
      </c>
      <c r="D445" s="57">
        <v>0</v>
      </c>
      <c r="E445" s="57">
        <v>0</v>
      </c>
      <c r="F445" s="57">
        <v>0</v>
      </c>
      <c r="G445" s="57">
        <v>0</v>
      </c>
      <c r="H445" s="57">
        <v>0</v>
      </c>
      <c r="I445" s="57">
        <v>0</v>
      </c>
      <c r="J445" s="57">
        <v>0</v>
      </c>
      <c r="K445" s="57">
        <v>0</v>
      </c>
      <c r="L445" s="57">
        <v>0</v>
      </c>
      <c r="M445" s="57">
        <v>0</v>
      </c>
      <c r="N445" s="57">
        <v>0</v>
      </c>
      <c r="O445" s="57">
        <v>0</v>
      </c>
      <c r="P445" s="57">
        <v>0</v>
      </c>
      <c r="Q445" s="57">
        <v>0</v>
      </c>
      <c r="R445" s="57">
        <f t="shared" ref="R445:R463" si="18">F445+H445+J445+L445+N445+P445</f>
        <v>0</v>
      </c>
      <c r="S445" s="57">
        <f t="shared" ref="S445:S463" si="19">G445</f>
        <v>0</v>
      </c>
    </row>
    <row r="446" spans="1:19" x14ac:dyDescent="0.25">
      <c r="A446" s="32" t="s">
        <v>64</v>
      </c>
      <c r="B446" s="38" t="s">
        <v>186</v>
      </c>
      <c r="C446" s="34" t="s">
        <v>315</v>
      </c>
      <c r="D446" s="57">
        <v>0</v>
      </c>
      <c r="E446" s="57">
        <v>0</v>
      </c>
      <c r="F446" s="57">
        <v>0</v>
      </c>
      <c r="G446" s="57">
        <v>0</v>
      </c>
      <c r="H446" s="57">
        <v>0</v>
      </c>
      <c r="I446" s="57">
        <v>0</v>
      </c>
      <c r="J446" s="57">
        <v>0</v>
      </c>
      <c r="K446" s="57">
        <v>0</v>
      </c>
      <c r="L446" s="57">
        <v>0</v>
      </c>
      <c r="M446" s="57">
        <v>0</v>
      </c>
      <c r="N446" s="57">
        <v>0</v>
      </c>
      <c r="O446" s="57">
        <v>0</v>
      </c>
      <c r="P446" s="57">
        <v>0</v>
      </c>
      <c r="Q446" s="57">
        <v>0</v>
      </c>
      <c r="R446" s="57">
        <f t="shared" si="18"/>
        <v>0</v>
      </c>
      <c r="S446" s="57">
        <f t="shared" si="19"/>
        <v>0</v>
      </c>
    </row>
    <row r="447" spans="1:19" ht="31.5" x14ac:dyDescent="0.25">
      <c r="A447" s="32" t="s">
        <v>306</v>
      </c>
      <c r="B447" s="40" t="s">
        <v>297</v>
      </c>
      <c r="C447" s="34" t="s">
        <v>315</v>
      </c>
      <c r="D447" s="57">
        <v>0</v>
      </c>
      <c r="E447" s="57">
        <v>0</v>
      </c>
      <c r="F447" s="57">
        <v>0</v>
      </c>
      <c r="G447" s="57">
        <v>0</v>
      </c>
      <c r="H447" s="57">
        <v>0</v>
      </c>
      <c r="I447" s="57">
        <v>0</v>
      </c>
      <c r="J447" s="57">
        <v>0</v>
      </c>
      <c r="K447" s="57">
        <v>0</v>
      </c>
      <c r="L447" s="57">
        <v>0</v>
      </c>
      <c r="M447" s="57">
        <v>0</v>
      </c>
      <c r="N447" s="57">
        <v>0</v>
      </c>
      <c r="O447" s="57">
        <v>0</v>
      </c>
      <c r="P447" s="57">
        <v>0</v>
      </c>
      <c r="Q447" s="57">
        <v>0</v>
      </c>
      <c r="R447" s="57">
        <f t="shared" si="18"/>
        <v>0</v>
      </c>
      <c r="S447" s="57">
        <f t="shared" si="19"/>
        <v>0</v>
      </c>
    </row>
    <row r="448" spans="1:19" x14ac:dyDescent="0.25">
      <c r="A448" s="32" t="s">
        <v>360</v>
      </c>
      <c r="B448" s="38" t="s">
        <v>305</v>
      </c>
      <c r="C448" s="34" t="s">
        <v>315</v>
      </c>
      <c r="D448" s="57">
        <v>0</v>
      </c>
      <c r="E448" s="57">
        <v>0</v>
      </c>
      <c r="F448" s="57">
        <v>0</v>
      </c>
      <c r="G448" s="57">
        <v>0</v>
      </c>
      <c r="H448" s="57">
        <v>0</v>
      </c>
      <c r="I448" s="57">
        <v>0</v>
      </c>
      <c r="J448" s="57">
        <v>0</v>
      </c>
      <c r="K448" s="57">
        <v>0</v>
      </c>
      <c r="L448" s="57">
        <v>0</v>
      </c>
      <c r="M448" s="57">
        <v>0</v>
      </c>
      <c r="N448" s="57">
        <v>0</v>
      </c>
      <c r="O448" s="57">
        <v>0</v>
      </c>
      <c r="P448" s="57">
        <v>0</v>
      </c>
      <c r="Q448" s="57">
        <v>0</v>
      </c>
      <c r="R448" s="57">
        <f t="shared" si="18"/>
        <v>0</v>
      </c>
      <c r="S448" s="57">
        <f t="shared" si="19"/>
        <v>0</v>
      </c>
    </row>
    <row r="449" spans="1:19" ht="31.5" x14ac:dyDescent="0.25">
      <c r="A449" s="32" t="s">
        <v>361</v>
      </c>
      <c r="B449" s="40" t="s">
        <v>307</v>
      </c>
      <c r="C449" s="34" t="s">
        <v>315</v>
      </c>
      <c r="D449" s="57">
        <v>0</v>
      </c>
      <c r="E449" s="57">
        <v>0</v>
      </c>
      <c r="F449" s="57">
        <v>0</v>
      </c>
      <c r="G449" s="57">
        <v>0</v>
      </c>
      <c r="H449" s="57">
        <v>0</v>
      </c>
      <c r="I449" s="57">
        <v>0</v>
      </c>
      <c r="J449" s="57">
        <v>0</v>
      </c>
      <c r="K449" s="57">
        <v>0</v>
      </c>
      <c r="L449" s="57">
        <v>0</v>
      </c>
      <c r="M449" s="57">
        <v>0</v>
      </c>
      <c r="N449" s="57">
        <v>0</v>
      </c>
      <c r="O449" s="57">
        <v>0</v>
      </c>
      <c r="P449" s="57">
        <v>0</v>
      </c>
      <c r="Q449" s="57">
        <v>0</v>
      </c>
      <c r="R449" s="57">
        <f t="shared" si="18"/>
        <v>0</v>
      </c>
      <c r="S449" s="57">
        <f t="shared" si="19"/>
        <v>0</v>
      </c>
    </row>
    <row r="450" spans="1:19" x14ac:dyDescent="0.25">
      <c r="A450" s="32" t="s">
        <v>30</v>
      </c>
      <c r="B450" s="39" t="s">
        <v>79</v>
      </c>
      <c r="C450" s="34" t="s">
        <v>315</v>
      </c>
      <c r="D450" s="57">
        <v>0</v>
      </c>
      <c r="E450" s="57">
        <v>0</v>
      </c>
      <c r="F450" s="57">
        <v>0</v>
      </c>
      <c r="G450" s="57">
        <v>0</v>
      </c>
      <c r="H450" s="57">
        <v>0</v>
      </c>
      <c r="I450" s="57">
        <v>0</v>
      </c>
      <c r="J450" s="57">
        <v>0</v>
      </c>
      <c r="K450" s="57">
        <v>0</v>
      </c>
      <c r="L450" s="57">
        <v>0</v>
      </c>
      <c r="M450" s="57">
        <v>0</v>
      </c>
      <c r="N450" s="57">
        <v>0</v>
      </c>
      <c r="O450" s="57">
        <v>0</v>
      </c>
      <c r="P450" s="57">
        <v>0</v>
      </c>
      <c r="Q450" s="57">
        <v>0</v>
      </c>
      <c r="R450" s="57">
        <f t="shared" si="18"/>
        <v>0</v>
      </c>
      <c r="S450" s="57">
        <f t="shared" si="19"/>
        <v>0</v>
      </c>
    </row>
    <row r="451" spans="1:19" x14ac:dyDescent="0.25">
      <c r="A451" s="32" t="s">
        <v>31</v>
      </c>
      <c r="B451" s="39" t="s">
        <v>80</v>
      </c>
      <c r="C451" s="34" t="s">
        <v>315</v>
      </c>
      <c r="D451" s="57">
        <v>0</v>
      </c>
      <c r="E451" s="57">
        <v>0</v>
      </c>
      <c r="F451" s="57">
        <v>0</v>
      </c>
      <c r="G451" s="57">
        <v>0</v>
      </c>
      <c r="H451" s="57">
        <v>0</v>
      </c>
      <c r="I451" s="57">
        <v>0</v>
      </c>
      <c r="J451" s="57">
        <v>0</v>
      </c>
      <c r="K451" s="57">
        <v>0</v>
      </c>
      <c r="L451" s="57">
        <v>0</v>
      </c>
      <c r="M451" s="57">
        <v>0</v>
      </c>
      <c r="N451" s="57">
        <v>0</v>
      </c>
      <c r="O451" s="57">
        <v>0</v>
      </c>
      <c r="P451" s="57">
        <v>0</v>
      </c>
      <c r="Q451" s="57">
        <v>0</v>
      </c>
      <c r="R451" s="57">
        <f t="shared" si="18"/>
        <v>0</v>
      </c>
      <c r="S451" s="57">
        <f t="shared" si="19"/>
        <v>0</v>
      </c>
    </row>
    <row r="452" spans="1:19" x14ac:dyDescent="0.25">
      <c r="A452" s="32" t="s">
        <v>16</v>
      </c>
      <c r="B452" s="33" t="s">
        <v>430</v>
      </c>
      <c r="C452" s="50" t="s">
        <v>81</v>
      </c>
      <c r="D452" s="56" t="s">
        <v>155</v>
      </c>
      <c r="E452" s="56" t="s">
        <v>155</v>
      </c>
      <c r="F452" s="56" t="s">
        <v>155</v>
      </c>
      <c r="G452" s="56" t="s">
        <v>155</v>
      </c>
      <c r="H452" s="56" t="s">
        <v>155</v>
      </c>
      <c r="I452" s="56" t="s">
        <v>155</v>
      </c>
      <c r="J452" s="56" t="s">
        <v>155</v>
      </c>
      <c r="K452" s="56" t="s">
        <v>155</v>
      </c>
      <c r="L452" s="56" t="s">
        <v>155</v>
      </c>
      <c r="M452" s="56" t="s">
        <v>155</v>
      </c>
      <c r="N452" s="56" t="s">
        <v>155</v>
      </c>
      <c r="O452" s="56" t="s">
        <v>155</v>
      </c>
      <c r="P452" s="56" t="s">
        <v>155</v>
      </c>
      <c r="Q452" s="56" t="s">
        <v>155</v>
      </c>
      <c r="R452" s="56" t="s">
        <v>155</v>
      </c>
      <c r="S452" s="54" t="str">
        <f t="shared" si="19"/>
        <v>x</v>
      </c>
    </row>
    <row r="453" spans="1:19" ht="38.450000000000003" customHeight="1" x14ac:dyDescent="0.25">
      <c r="A453" s="51" t="s">
        <v>396</v>
      </c>
      <c r="B453" s="39" t="s">
        <v>683</v>
      </c>
      <c r="C453" s="34" t="s">
        <v>315</v>
      </c>
      <c r="D453" s="44">
        <v>41.661999999999999</v>
      </c>
      <c r="E453" s="18">
        <v>34.139000000000003</v>
      </c>
      <c r="F453" s="58">
        <v>0</v>
      </c>
      <c r="G453" s="54">
        <v>57.217619999999997</v>
      </c>
      <c r="H453" s="57">
        <v>0</v>
      </c>
      <c r="I453" s="57">
        <v>0</v>
      </c>
      <c r="J453" s="57">
        <v>0</v>
      </c>
      <c r="K453" s="57">
        <v>0</v>
      </c>
      <c r="L453" s="57">
        <v>0</v>
      </c>
      <c r="M453" s="57">
        <v>0</v>
      </c>
      <c r="N453" s="57">
        <v>0</v>
      </c>
      <c r="O453" s="57">
        <v>0</v>
      </c>
      <c r="P453" s="57">
        <v>0</v>
      </c>
      <c r="Q453" s="57">
        <v>0</v>
      </c>
      <c r="R453" s="57">
        <f t="shared" si="18"/>
        <v>0</v>
      </c>
      <c r="S453" s="54">
        <f t="shared" si="19"/>
        <v>57.217619999999997</v>
      </c>
    </row>
    <row r="454" spans="1:19" x14ac:dyDescent="0.25">
      <c r="A454" s="51" t="s">
        <v>397</v>
      </c>
      <c r="B454" s="38" t="s">
        <v>477</v>
      </c>
      <c r="C454" s="34" t="s">
        <v>315</v>
      </c>
      <c r="D454" s="56">
        <v>41.661999999999999</v>
      </c>
      <c r="E454" s="56">
        <v>34.139000000000003</v>
      </c>
      <c r="F454" s="59">
        <v>0</v>
      </c>
      <c r="G454" s="56">
        <v>57.217619999999997</v>
      </c>
      <c r="H454" s="57">
        <v>0</v>
      </c>
      <c r="I454" s="57">
        <v>0</v>
      </c>
      <c r="J454" s="57">
        <v>0</v>
      </c>
      <c r="K454" s="57">
        <v>0</v>
      </c>
      <c r="L454" s="57">
        <v>0</v>
      </c>
      <c r="M454" s="57">
        <v>0</v>
      </c>
      <c r="N454" s="57">
        <v>0</v>
      </c>
      <c r="O454" s="57">
        <v>0</v>
      </c>
      <c r="P454" s="57">
        <v>0</v>
      </c>
      <c r="Q454" s="57">
        <v>0</v>
      </c>
      <c r="R454" s="57">
        <f t="shared" si="18"/>
        <v>0</v>
      </c>
      <c r="S454" s="54">
        <f t="shared" si="19"/>
        <v>57.217619999999997</v>
      </c>
    </row>
    <row r="455" spans="1:19" ht="31.5" x14ac:dyDescent="0.25">
      <c r="A455" s="51" t="s">
        <v>680</v>
      </c>
      <c r="B455" s="40" t="s">
        <v>446</v>
      </c>
      <c r="C455" s="34" t="s">
        <v>315</v>
      </c>
      <c r="D455" s="57">
        <v>0</v>
      </c>
      <c r="E455" s="57">
        <v>0</v>
      </c>
      <c r="F455" s="57">
        <v>0</v>
      </c>
      <c r="G455" s="57">
        <v>0</v>
      </c>
      <c r="H455" s="57">
        <v>0</v>
      </c>
      <c r="I455" s="57">
        <v>0</v>
      </c>
      <c r="J455" s="57">
        <v>0</v>
      </c>
      <c r="K455" s="57">
        <v>0</v>
      </c>
      <c r="L455" s="57">
        <v>0</v>
      </c>
      <c r="M455" s="57">
        <v>0</v>
      </c>
      <c r="N455" s="57">
        <v>0</v>
      </c>
      <c r="O455" s="57">
        <v>0</v>
      </c>
      <c r="P455" s="57">
        <v>0</v>
      </c>
      <c r="Q455" s="57">
        <v>0</v>
      </c>
      <c r="R455" s="57">
        <f t="shared" si="18"/>
        <v>0</v>
      </c>
      <c r="S455" s="57">
        <f t="shared" si="19"/>
        <v>0</v>
      </c>
    </row>
    <row r="456" spans="1:19" ht="94.5" x14ac:dyDescent="0.25">
      <c r="A456" s="51" t="s">
        <v>681</v>
      </c>
      <c r="B456" s="40" t="s">
        <v>707</v>
      </c>
      <c r="C456" s="34" t="s">
        <v>315</v>
      </c>
      <c r="D456" s="57">
        <v>0</v>
      </c>
      <c r="E456" s="57">
        <v>0</v>
      </c>
      <c r="F456" s="57">
        <v>0</v>
      </c>
      <c r="G456" s="57">
        <v>0</v>
      </c>
      <c r="H456" s="57">
        <v>0</v>
      </c>
      <c r="I456" s="57">
        <v>0</v>
      </c>
      <c r="J456" s="57">
        <v>0</v>
      </c>
      <c r="K456" s="57">
        <v>0</v>
      </c>
      <c r="L456" s="57">
        <v>0</v>
      </c>
      <c r="M456" s="57">
        <v>0</v>
      </c>
      <c r="N456" s="57">
        <v>0</v>
      </c>
      <c r="O456" s="57">
        <v>0</v>
      </c>
      <c r="P456" s="57">
        <v>0</v>
      </c>
      <c r="Q456" s="57">
        <v>0</v>
      </c>
      <c r="R456" s="57">
        <f t="shared" si="18"/>
        <v>0</v>
      </c>
      <c r="S456" s="57">
        <f t="shared" si="19"/>
        <v>0</v>
      </c>
    </row>
    <row r="457" spans="1:19" x14ac:dyDescent="0.25">
      <c r="A457" s="51" t="s">
        <v>399</v>
      </c>
      <c r="B457" s="40" t="s">
        <v>395</v>
      </c>
      <c r="C457" s="34" t="s">
        <v>315</v>
      </c>
      <c r="D457" s="57">
        <v>0</v>
      </c>
      <c r="E457" s="57">
        <v>0</v>
      </c>
      <c r="F457" s="57">
        <v>0</v>
      </c>
      <c r="G457" s="57">
        <v>0</v>
      </c>
      <c r="H457" s="57">
        <v>0</v>
      </c>
      <c r="I457" s="57">
        <v>0</v>
      </c>
      <c r="J457" s="57">
        <v>0</v>
      </c>
      <c r="K457" s="57">
        <v>0</v>
      </c>
      <c r="L457" s="57">
        <v>0</v>
      </c>
      <c r="M457" s="57">
        <v>0</v>
      </c>
      <c r="N457" s="57">
        <v>0</v>
      </c>
      <c r="O457" s="57">
        <v>0</v>
      </c>
      <c r="P457" s="57">
        <v>0</v>
      </c>
      <c r="Q457" s="57">
        <v>0</v>
      </c>
      <c r="R457" s="57">
        <f t="shared" si="18"/>
        <v>0</v>
      </c>
      <c r="S457" s="57">
        <f t="shared" si="19"/>
        <v>0</v>
      </c>
    </row>
    <row r="458" spans="1:19" x14ac:dyDescent="0.25">
      <c r="A458" s="51" t="s">
        <v>686</v>
      </c>
      <c r="B458" s="38" t="s">
        <v>682</v>
      </c>
      <c r="C458" s="34" t="s">
        <v>315</v>
      </c>
      <c r="D458" s="57">
        <v>0</v>
      </c>
      <c r="E458" s="57">
        <v>0</v>
      </c>
      <c r="F458" s="57">
        <v>0</v>
      </c>
      <c r="G458" s="57">
        <v>0</v>
      </c>
      <c r="H458" s="57">
        <v>0</v>
      </c>
      <c r="I458" s="57">
        <v>0</v>
      </c>
      <c r="J458" s="57">
        <v>0</v>
      </c>
      <c r="K458" s="57">
        <v>0</v>
      </c>
      <c r="L458" s="57">
        <v>0</v>
      </c>
      <c r="M458" s="57">
        <v>0</v>
      </c>
      <c r="N458" s="57">
        <v>0</v>
      </c>
      <c r="O458" s="57">
        <v>0</v>
      </c>
      <c r="P458" s="57">
        <v>0</v>
      </c>
      <c r="Q458" s="57">
        <v>0</v>
      </c>
      <c r="R458" s="57">
        <f t="shared" si="18"/>
        <v>0</v>
      </c>
      <c r="S458" s="57">
        <f t="shared" si="19"/>
        <v>0</v>
      </c>
    </row>
    <row r="459" spans="1:19" ht="33" customHeight="1" x14ac:dyDescent="0.25">
      <c r="A459" s="51" t="s">
        <v>36</v>
      </c>
      <c r="B459" s="39" t="s">
        <v>713</v>
      </c>
      <c r="C459" s="50" t="s">
        <v>81</v>
      </c>
      <c r="D459" s="56" t="s">
        <v>155</v>
      </c>
      <c r="E459" s="56" t="s">
        <v>155</v>
      </c>
      <c r="F459" s="56" t="s">
        <v>155</v>
      </c>
      <c r="G459" s="56" t="s">
        <v>155</v>
      </c>
      <c r="H459" s="56" t="s">
        <v>155</v>
      </c>
      <c r="I459" s="56" t="s">
        <v>155</v>
      </c>
      <c r="J459" s="56" t="s">
        <v>155</v>
      </c>
      <c r="K459" s="56" t="s">
        <v>155</v>
      </c>
      <c r="L459" s="56" t="s">
        <v>155</v>
      </c>
      <c r="M459" s="56" t="s">
        <v>155</v>
      </c>
      <c r="N459" s="56" t="s">
        <v>155</v>
      </c>
      <c r="O459" s="56" t="s">
        <v>155</v>
      </c>
      <c r="P459" s="56" t="s">
        <v>155</v>
      </c>
      <c r="Q459" s="56" t="s">
        <v>155</v>
      </c>
      <c r="R459" s="56" t="s">
        <v>155</v>
      </c>
      <c r="S459" s="54" t="str">
        <f t="shared" si="19"/>
        <v>x</v>
      </c>
    </row>
    <row r="460" spans="1:19" x14ac:dyDescent="0.25">
      <c r="A460" s="51" t="s">
        <v>400</v>
      </c>
      <c r="B460" s="38" t="s">
        <v>508</v>
      </c>
      <c r="C460" s="34" t="s">
        <v>315</v>
      </c>
      <c r="D460" s="42">
        <v>0</v>
      </c>
      <c r="E460" s="42">
        <v>0</v>
      </c>
      <c r="F460" s="42">
        <v>0</v>
      </c>
      <c r="G460" s="42">
        <v>0</v>
      </c>
      <c r="H460" s="42">
        <v>0</v>
      </c>
      <c r="I460" s="42">
        <v>0</v>
      </c>
      <c r="J460" s="57">
        <v>0</v>
      </c>
      <c r="K460" s="57">
        <v>0</v>
      </c>
      <c r="L460" s="57">
        <v>0</v>
      </c>
      <c r="M460" s="57">
        <v>0</v>
      </c>
      <c r="N460" s="57">
        <v>0</v>
      </c>
      <c r="O460" s="57">
        <v>0</v>
      </c>
      <c r="P460" s="57">
        <v>0</v>
      </c>
      <c r="Q460" s="57">
        <v>0</v>
      </c>
      <c r="R460" s="57">
        <f t="shared" si="18"/>
        <v>0</v>
      </c>
      <c r="S460" s="57">
        <f t="shared" si="19"/>
        <v>0</v>
      </c>
    </row>
    <row r="461" spans="1:19" x14ac:dyDescent="0.25">
      <c r="A461" s="51" t="s">
        <v>401</v>
      </c>
      <c r="B461" s="38" t="s">
        <v>509</v>
      </c>
      <c r="C461" s="34" t="s">
        <v>315</v>
      </c>
      <c r="D461" s="42">
        <v>0</v>
      </c>
      <c r="E461" s="42">
        <v>0</v>
      </c>
      <c r="F461" s="42">
        <v>0</v>
      </c>
      <c r="G461" s="42">
        <v>0</v>
      </c>
      <c r="H461" s="42">
        <v>0</v>
      </c>
      <c r="I461" s="42">
        <v>0</v>
      </c>
      <c r="J461" s="57">
        <v>0</v>
      </c>
      <c r="K461" s="57">
        <v>0</v>
      </c>
      <c r="L461" s="57">
        <v>0</v>
      </c>
      <c r="M461" s="57">
        <v>0</v>
      </c>
      <c r="N461" s="57">
        <v>0</v>
      </c>
      <c r="O461" s="57">
        <v>0</v>
      </c>
      <c r="P461" s="57">
        <v>0</v>
      </c>
      <c r="Q461" s="57">
        <v>0</v>
      </c>
      <c r="R461" s="57">
        <f t="shared" si="18"/>
        <v>0</v>
      </c>
      <c r="S461" s="57">
        <f t="shared" si="19"/>
        <v>0</v>
      </c>
    </row>
    <row r="462" spans="1:19" x14ac:dyDescent="0.25">
      <c r="A462" s="51" t="s">
        <v>402</v>
      </c>
      <c r="B462" s="38" t="s">
        <v>510</v>
      </c>
      <c r="C462" s="34" t="s">
        <v>315</v>
      </c>
      <c r="D462" s="42">
        <v>0</v>
      </c>
      <c r="E462" s="42">
        <v>0</v>
      </c>
      <c r="F462" s="42">
        <v>0</v>
      </c>
      <c r="G462" s="42">
        <v>0</v>
      </c>
      <c r="H462" s="42">
        <v>0</v>
      </c>
      <c r="I462" s="42">
        <v>0</v>
      </c>
      <c r="J462" s="57">
        <v>0</v>
      </c>
      <c r="K462" s="57">
        <v>0</v>
      </c>
      <c r="L462" s="57">
        <v>0</v>
      </c>
      <c r="M462" s="57">
        <v>0</v>
      </c>
      <c r="N462" s="57">
        <v>0</v>
      </c>
      <c r="O462" s="57">
        <v>0</v>
      </c>
      <c r="P462" s="57">
        <v>0</v>
      </c>
      <c r="Q462" s="57">
        <v>0</v>
      </c>
      <c r="R462" s="57">
        <f t="shared" si="18"/>
        <v>0</v>
      </c>
      <c r="S462" s="57">
        <f t="shared" si="19"/>
        <v>0</v>
      </c>
    </row>
    <row r="463" spans="1:19" ht="47.25" x14ac:dyDescent="0.25">
      <c r="A463" s="51" t="s">
        <v>316</v>
      </c>
      <c r="B463" s="39" t="s">
        <v>705</v>
      </c>
      <c r="C463" s="34" t="s">
        <v>315</v>
      </c>
      <c r="D463" s="42">
        <v>0</v>
      </c>
      <c r="E463" s="42">
        <v>0</v>
      </c>
      <c r="F463" s="42">
        <v>0</v>
      </c>
      <c r="G463" s="42">
        <v>0</v>
      </c>
      <c r="H463" s="42">
        <v>0</v>
      </c>
      <c r="I463" s="42">
        <v>0</v>
      </c>
      <c r="J463" s="57">
        <v>0</v>
      </c>
      <c r="K463" s="57">
        <v>0</v>
      </c>
      <c r="L463" s="57">
        <v>0</v>
      </c>
      <c r="M463" s="57">
        <v>0</v>
      </c>
      <c r="N463" s="57">
        <v>0</v>
      </c>
      <c r="O463" s="57">
        <v>0</v>
      </c>
      <c r="P463" s="57">
        <v>0</v>
      </c>
      <c r="Q463" s="57">
        <v>0</v>
      </c>
      <c r="R463" s="57">
        <f t="shared" si="18"/>
        <v>0</v>
      </c>
      <c r="S463" s="57">
        <f t="shared" si="19"/>
        <v>0</v>
      </c>
    </row>
  </sheetData>
  <autoFilter ref="A16:S463"/>
  <mergeCells count="33">
    <mergeCell ref="A325:S325"/>
    <mergeCell ref="C14:C15"/>
    <mergeCell ref="F14:G14"/>
    <mergeCell ref="H14:I14"/>
    <mergeCell ref="J14:K14"/>
    <mergeCell ref="L14:M14"/>
    <mergeCell ref="A14:A15"/>
    <mergeCell ref="B14:B15"/>
    <mergeCell ref="A1:S2"/>
    <mergeCell ref="A13:S13"/>
    <mergeCell ref="R14:S14"/>
    <mergeCell ref="A17:S17"/>
    <mergeCell ref="A172:S172"/>
    <mergeCell ref="A4:S4"/>
    <mergeCell ref="A5:S5"/>
    <mergeCell ref="A6:S6"/>
    <mergeCell ref="A7:S7"/>
    <mergeCell ref="A9:S9"/>
    <mergeCell ref="A10:S10"/>
    <mergeCell ref="N14:O14"/>
    <mergeCell ref="P14:Q14"/>
    <mergeCell ref="A380:B380"/>
    <mergeCell ref="A375:S376"/>
    <mergeCell ref="A377:A378"/>
    <mergeCell ref="B377:B378"/>
    <mergeCell ref="C377:C378"/>
    <mergeCell ref="F377:G377"/>
    <mergeCell ref="H377:I377"/>
    <mergeCell ref="J377:K377"/>
    <mergeCell ref="L377:M377"/>
    <mergeCell ref="R377:S377"/>
    <mergeCell ref="N377:O377"/>
    <mergeCell ref="P377:Q377"/>
  </mergeCells>
  <phoneticPr fontId="33" type="noConversion"/>
  <pageMargins left="0.31496062992125984" right="0.31496062992125984" top="0.35433070866141736" bottom="0.35433070866141736" header="0.31496062992125984" footer="0.31496062992125984"/>
  <pageSetup paperSize="8" scale="10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Пользователь Windows</cp:lastModifiedBy>
  <cp:lastPrinted>2024-02-09T14:21:00Z</cp:lastPrinted>
  <dcterms:created xsi:type="dcterms:W3CDTF">2015-09-16T07:43:55Z</dcterms:created>
  <dcterms:modified xsi:type="dcterms:W3CDTF">2024-07-03T09:17:54Z</dcterms:modified>
</cp:coreProperties>
</file>